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июнь 2020" sheetId="8" r:id="rId1"/>
  </sheets>
  <calcPr calcId="125725" refMode="R1C1"/>
</workbook>
</file>

<file path=xl/calcChain.xml><?xml version="1.0" encoding="utf-8"?>
<calcChain xmlns="http://schemas.openxmlformats.org/spreadsheetml/2006/main">
  <c r="I82" i="8"/>
  <c r="H82"/>
  <c r="G82"/>
  <c r="I197"/>
  <c r="H197"/>
  <c r="G197"/>
  <c r="I195"/>
  <c r="H195"/>
  <c r="G195"/>
  <c r="I101"/>
  <c r="H101"/>
  <c r="G101"/>
  <c r="I72"/>
  <c r="H72"/>
  <c r="G72"/>
  <c r="I68"/>
  <c r="H68"/>
  <c r="G68"/>
  <c r="I64"/>
  <c r="H64"/>
  <c r="G64"/>
  <c r="I57"/>
  <c r="H57"/>
  <c r="G57"/>
  <c r="I55"/>
  <c r="H55"/>
  <c r="G55"/>
  <c r="I51"/>
  <c r="H51"/>
  <c r="G51"/>
  <c r="I49"/>
  <c r="H49"/>
  <c r="G49"/>
  <c r="I44"/>
  <c r="H44"/>
  <c r="G44"/>
  <c r="I38"/>
  <c r="H38"/>
  <c r="G38"/>
  <c r="I35"/>
  <c r="H35"/>
  <c r="G35"/>
  <c r="I30"/>
  <c r="H30"/>
  <c r="G30"/>
  <c r="I22"/>
  <c r="H22"/>
  <c r="G22"/>
  <c r="I18"/>
  <c r="H18"/>
  <c r="G18"/>
  <c r="I14"/>
  <c r="H14"/>
  <c r="G14"/>
  <c r="I9"/>
  <c r="H9"/>
  <c r="G9"/>
  <c r="I6"/>
  <c r="H6"/>
  <c r="G6"/>
  <c r="I190"/>
  <c r="H190"/>
  <c r="G190"/>
  <c r="E187"/>
  <c r="I193"/>
  <c r="H193"/>
  <c r="G193"/>
  <c r="E191"/>
  <c r="I186"/>
  <c r="H186"/>
  <c r="G186"/>
  <c r="E185"/>
  <c r="I184"/>
  <c r="H184"/>
  <c r="G184"/>
  <c r="E183"/>
  <c r="I182"/>
  <c r="H182"/>
  <c r="G182"/>
  <c r="E179"/>
  <c r="I178"/>
  <c r="H178"/>
  <c r="G178"/>
  <c r="E174"/>
  <c r="I173"/>
  <c r="H173"/>
  <c r="G173"/>
  <c r="E169"/>
  <c r="I168"/>
  <c r="H168"/>
  <c r="G168"/>
  <c r="E164"/>
  <c r="I163"/>
  <c r="H163"/>
  <c r="G163"/>
  <c r="E160"/>
  <c r="I159"/>
  <c r="H159"/>
  <c r="G159"/>
  <c r="E155"/>
  <c r="I154"/>
  <c r="H154"/>
  <c r="G154"/>
  <c r="E151"/>
  <c r="I150"/>
  <c r="H150"/>
  <c r="G150"/>
  <c r="E148"/>
  <c r="I147"/>
  <c r="H147"/>
  <c r="G147"/>
  <c r="E143"/>
  <c r="I142"/>
  <c r="H142"/>
  <c r="G142"/>
  <c r="I136"/>
  <c r="H136"/>
  <c r="G136"/>
  <c r="E133"/>
  <c r="I132"/>
  <c r="H132"/>
  <c r="G132"/>
  <c r="E129"/>
  <c r="I128"/>
  <c r="H128"/>
  <c r="G128"/>
  <c r="E124"/>
  <c r="I123"/>
  <c r="H123"/>
  <c r="G123"/>
  <c r="E120"/>
  <c r="I119"/>
  <c r="H119"/>
  <c r="G119"/>
  <c r="E112"/>
  <c r="I111"/>
  <c r="H111"/>
  <c r="G111"/>
  <c r="E107"/>
  <c r="I106"/>
  <c r="H106"/>
  <c r="G106"/>
  <c r="E102"/>
  <c r="E98"/>
  <c r="I97"/>
  <c r="H97"/>
  <c r="G97"/>
  <c r="I90"/>
  <c r="H90"/>
  <c r="G90"/>
  <c r="E86"/>
  <c r="I85"/>
  <c r="H85"/>
  <c r="G85"/>
  <c r="E83"/>
  <c r="E79"/>
  <c r="I78"/>
  <c r="H78"/>
  <c r="G78"/>
  <c r="E76"/>
  <c r="I75"/>
  <c r="H75"/>
  <c r="G75"/>
  <c r="E73"/>
  <c r="E69"/>
  <c r="E65"/>
  <c r="E58"/>
  <c r="E56"/>
  <c r="E50"/>
  <c r="E45"/>
  <c r="E39"/>
  <c r="E36"/>
  <c r="E31"/>
  <c r="E27"/>
  <c r="E25"/>
  <c r="E23"/>
  <c r="E19"/>
  <c r="E15"/>
  <c r="E10"/>
  <c r="E7"/>
  <c r="E5"/>
</calcChain>
</file>

<file path=xl/sharedStrings.xml><?xml version="1.0" encoding="utf-8"?>
<sst xmlns="http://schemas.openxmlformats.org/spreadsheetml/2006/main" count="170" uniqueCount="68">
  <si>
    <t>Iном</t>
  </si>
  <si>
    <t>I(A)</t>
  </si>
  <si>
    <t>Uф (В)</t>
  </si>
  <si>
    <t>Uл(В)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</si>
  <si>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</si>
  <si>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</si>
  <si>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</si>
  <si>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</si>
  <si>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</si>
  <si>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</si>
  <si>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</si>
  <si>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</si>
  <si>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</si>
  <si>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</si>
  <si>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>2620*2</t>
  </si>
  <si>
    <t>№ ТП</t>
  </si>
  <si>
    <t>Отключен</t>
  </si>
  <si>
    <t>№Л</t>
  </si>
  <si>
    <t>Приложение 1</t>
  </si>
  <si>
    <t>18-45.</t>
  </si>
  <si>
    <t>18-40.</t>
  </si>
  <si>
    <t>20-15.</t>
  </si>
  <si>
    <t>19-30.</t>
  </si>
  <si>
    <t>20-31.</t>
  </si>
  <si>
    <t>18-23.</t>
  </si>
  <si>
    <t>20-32.</t>
  </si>
  <si>
    <t>20-40.</t>
  </si>
  <si>
    <t>20-35.</t>
  </si>
  <si>
    <t>20-41.</t>
  </si>
  <si>
    <t>кВА</t>
  </si>
  <si>
    <t>дата</t>
  </si>
  <si>
    <t xml:space="preserve"> время замера</t>
  </si>
  <si>
    <t>№ п/п</t>
  </si>
  <si>
    <t xml:space="preserve"> </t>
  </si>
  <si>
    <t>Ул.осв.</t>
  </si>
  <si>
    <t>20-45</t>
  </si>
  <si>
    <t>18-40</t>
  </si>
  <si>
    <t>20-35</t>
  </si>
  <si>
    <t>18-10.</t>
  </si>
  <si>
    <t>20-20</t>
  </si>
  <si>
    <t>20-50</t>
  </si>
  <si>
    <t>18-35</t>
  </si>
  <si>
    <t>20-37</t>
  </si>
  <si>
    <t>18-15</t>
  </si>
  <si>
    <t>20-25</t>
  </si>
  <si>
    <t>20-15</t>
  </si>
  <si>
    <t>20-30</t>
  </si>
  <si>
    <t>20-00</t>
  </si>
  <si>
    <t>Исполнитель _______________ мастер  МЭУ Русинов К.Е.</t>
  </si>
  <si>
    <t>Таблица контрольных замеров                                                                                                                                                                                                             нагрузок и напряжений  в ТП-10/0,4 кВ  за  июнь 2020 г.                                                                                                                                                               ОП с.Большеустьикинское.</t>
  </si>
  <si>
    <t>2*250</t>
  </si>
  <si>
    <t>22 июня 2020.</t>
  </si>
  <si>
    <t>23 июня 2020.</t>
  </si>
  <si>
    <t>24 июня 2020.</t>
  </si>
  <si>
    <t>25 июня 2020.</t>
  </si>
  <si>
    <t>20-33</t>
  </si>
  <si>
    <t>20-55</t>
  </si>
  <si>
    <t>21-05.</t>
  </si>
  <si>
    <t>20-07.</t>
  </si>
  <si>
    <t>19-40.</t>
  </si>
  <si>
    <t>19-36.</t>
  </si>
  <si>
    <t>18-22.</t>
  </si>
  <si>
    <t>19-50</t>
  </si>
  <si>
    <t>20-12.</t>
  </si>
  <si>
    <t>20-20.</t>
  </si>
  <si>
    <t>20-53.</t>
  </si>
  <si>
    <t>17-41.</t>
  </si>
  <si>
    <t>дата: 30.06.2020 г.</t>
  </si>
</sst>
</file>

<file path=xl/styles.xml><?xml version="1.0" encoding="utf-8"?>
<styleSheet xmlns="http://schemas.openxmlformats.org/spreadsheetml/2006/main">
  <numFmts count="1">
    <numFmt numFmtId="164" formatCode="[$-FC19]dd\ mmmm\ yyyy\ \г\.;@"/>
  </numFmts>
  <fonts count="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Fill="1"/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/>
    </xf>
    <xf numFmtId="0" fontId="3" fillId="3" borderId="0" xfId="0" applyFont="1" applyFill="1"/>
    <xf numFmtId="0" fontId="6" fillId="3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5" fillId="3" borderId="9" xfId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1" fontId="7" fillId="3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16" fontId="3" fillId="3" borderId="1" xfId="0" applyNumberFormat="1" applyFont="1" applyFill="1" applyBorder="1" applyAlignment="1">
      <alignment horizontal="center" vertical="center" wrapText="1"/>
    </xf>
    <xf numFmtId="16" fontId="3" fillId="3" borderId="11" xfId="0" applyNumberFormat="1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14" fontId="3" fillId="3" borderId="7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16" fontId="3" fillId="3" borderId="7" xfId="0" applyNumberFormat="1" applyFont="1" applyFill="1" applyBorder="1" applyAlignment="1">
      <alignment horizontal="center" vertical="center" wrapText="1"/>
    </xf>
    <xf numFmtId="1" fontId="7" fillId="3" borderId="2" xfId="1" applyNumberFormat="1" applyFont="1" applyFill="1" applyBorder="1" applyAlignment="1">
      <alignment horizontal="center" vertical="center"/>
    </xf>
    <xf numFmtId="1" fontId="7" fillId="3" borderId="4" xfId="1" applyNumberFormat="1" applyFont="1" applyFill="1" applyBorder="1" applyAlignment="1">
      <alignment horizontal="center" vertical="center"/>
    </xf>
    <xf numFmtId="1" fontId="7" fillId="3" borderId="9" xfId="1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1:T200"/>
  <sheetViews>
    <sheetView tabSelected="1" topLeftCell="A13" workbookViewId="0">
      <selection activeCell="V21" sqref="V20:V21"/>
    </sheetView>
  </sheetViews>
  <sheetFormatPr defaultRowHeight="15.75"/>
  <cols>
    <col min="1" max="1" width="7.28515625" style="1" customWidth="1"/>
    <col min="2" max="2" width="5.7109375" style="1" customWidth="1"/>
    <col min="3" max="16" width="9.140625" style="1"/>
    <col min="17" max="17" width="18.28515625" style="1" customWidth="1"/>
    <col min="18" max="18" width="9.42578125" style="1" customWidth="1"/>
    <col min="19" max="16384" width="9.140625" style="1"/>
  </cols>
  <sheetData>
    <row r="1" spans="2:20" ht="25.5" customHeight="1">
      <c r="Q1" s="2" t="s">
        <v>18</v>
      </c>
    </row>
    <row r="2" spans="2:20" ht="51.75" customHeight="1">
      <c r="B2" s="69" t="s">
        <v>49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1"/>
    </row>
    <row r="3" spans="2:20" ht="21.75" customHeight="1">
      <c r="B3" s="68" t="s">
        <v>32</v>
      </c>
      <c r="C3" s="63" t="s">
        <v>15</v>
      </c>
      <c r="D3" s="64" t="s">
        <v>29</v>
      </c>
      <c r="E3" s="64" t="s">
        <v>0</v>
      </c>
      <c r="F3" s="65" t="s">
        <v>17</v>
      </c>
      <c r="G3" s="65" t="s">
        <v>1</v>
      </c>
      <c r="H3" s="65"/>
      <c r="I3" s="65"/>
      <c r="J3" s="66" t="s">
        <v>2</v>
      </c>
      <c r="K3" s="66"/>
      <c r="L3" s="66"/>
      <c r="M3" s="65" t="s">
        <v>3</v>
      </c>
      <c r="N3" s="65"/>
      <c r="O3" s="65"/>
      <c r="P3" s="67"/>
      <c r="Q3" s="67"/>
      <c r="R3" s="3"/>
      <c r="S3" s="3"/>
    </row>
    <row r="4" spans="2:20" ht="29.25" customHeight="1">
      <c r="B4" s="68"/>
      <c r="C4" s="63"/>
      <c r="D4" s="64"/>
      <c r="E4" s="64"/>
      <c r="F4" s="65"/>
      <c r="G4" s="9" t="s">
        <v>4</v>
      </c>
      <c r="H4" s="9" t="s">
        <v>5</v>
      </c>
      <c r="I4" s="9" t="s">
        <v>6</v>
      </c>
      <c r="J4" s="10" t="s">
        <v>7</v>
      </c>
      <c r="K4" s="10" t="s">
        <v>8</v>
      </c>
      <c r="L4" s="10" t="s">
        <v>9</v>
      </c>
      <c r="M4" s="9" t="s">
        <v>10</v>
      </c>
      <c r="N4" s="9" t="s">
        <v>11</v>
      </c>
      <c r="O4" s="9" t="s">
        <v>12</v>
      </c>
      <c r="P4" s="4" t="s">
        <v>31</v>
      </c>
      <c r="Q4" s="4" t="s">
        <v>30</v>
      </c>
      <c r="R4" s="3"/>
      <c r="T4" s="1" t="s">
        <v>33</v>
      </c>
    </row>
    <row r="5" spans="2:20">
      <c r="B5" s="33">
        <v>1</v>
      </c>
      <c r="C5" s="33">
        <v>2605</v>
      </c>
      <c r="D5" s="34">
        <v>40</v>
      </c>
      <c r="E5" s="34">
        <f>ROUND(D5*1.444,0)</f>
        <v>58</v>
      </c>
      <c r="F5" s="13">
        <v>1</v>
      </c>
      <c r="G5" s="14">
        <v>9</v>
      </c>
      <c r="H5" s="8">
        <v>9</v>
      </c>
      <c r="I5" s="8">
        <v>12</v>
      </c>
      <c r="J5" s="61">
        <v>225</v>
      </c>
      <c r="K5" s="61">
        <v>226</v>
      </c>
      <c r="L5" s="61">
        <v>223</v>
      </c>
      <c r="M5" s="61">
        <v>397</v>
      </c>
      <c r="N5" s="61">
        <v>396</v>
      </c>
      <c r="O5" s="61">
        <v>396</v>
      </c>
      <c r="P5" s="32" t="s">
        <v>35</v>
      </c>
      <c r="Q5" s="32" t="s">
        <v>51</v>
      </c>
    </row>
    <row r="6" spans="2:20">
      <c r="B6" s="33"/>
      <c r="C6" s="33"/>
      <c r="D6" s="34"/>
      <c r="E6" s="34"/>
      <c r="F6" s="15" t="s">
        <v>13</v>
      </c>
      <c r="G6" s="16">
        <f>SUM(G5)</f>
        <v>9</v>
      </c>
      <c r="H6" s="7">
        <f t="shared" ref="H6:I6" si="0">SUM(H5)</f>
        <v>9</v>
      </c>
      <c r="I6" s="17">
        <f t="shared" si="0"/>
        <v>12</v>
      </c>
      <c r="J6" s="62"/>
      <c r="K6" s="62"/>
      <c r="L6" s="62"/>
      <c r="M6" s="62"/>
      <c r="N6" s="62"/>
      <c r="O6" s="62"/>
      <c r="P6" s="32"/>
      <c r="Q6" s="32"/>
    </row>
    <row r="7" spans="2:20">
      <c r="B7" s="33">
        <v>2</v>
      </c>
      <c r="C7" s="33">
        <v>2612</v>
      </c>
      <c r="D7" s="34">
        <v>100</v>
      </c>
      <c r="E7" s="34">
        <f>ROUND(D7*1.444,0)</f>
        <v>144</v>
      </c>
      <c r="F7" s="18">
        <v>1</v>
      </c>
      <c r="G7" s="7">
        <v>8</v>
      </c>
      <c r="H7" s="7">
        <v>8</v>
      </c>
      <c r="I7" s="7">
        <v>6</v>
      </c>
      <c r="J7" s="58">
        <v>243</v>
      </c>
      <c r="K7" s="58">
        <v>241</v>
      </c>
      <c r="L7" s="58">
        <v>240</v>
      </c>
      <c r="M7" s="58">
        <v>413</v>
      </c>
      <c r="N7" s="58">
        <v>412</v>
      </c>
      <c r="O7" s="58">
        <v>411</v>
      </c>
      <c r="P7" s="40" t="s">
        <v>36</v>
      </c>
      <c r="Q7" s="39" t="s">
        <v>51</v>
      </c>
    </row>
    <row r="8" spans="2:20">
      <c r="B8" s="33"/>
      <c r="C8" s="33"/>
      <c r="D8" s="34"/>
      <c r="E8" s="34"/>
      <c r="F8" s="18">
        <v>2</v>
      </c>
      <c r="G8" s="7">
        <v>5</v>
      </c>
      <c r="H8" s="7">
        <v>5</v>
      </c>
      <c r="I8" s="7">
        <v>6</v>
      </c>
      <c r="J8" s="59"/>
      <c r="K8" s="59"/>
      <c r="L8" s="59"/>
      <c r="M8" s="59"/>
      <c r="N8" s="59"/>
      <c r="O8" s="59"/>
      <c r="P8" s="40"/>
      <c r="Q8" s="39"/>
    </row>
    <row r="9" spans="2:20">
      <c r="B9" s="33"/>
      <c r="C9" s="33"/>
      <c r="D9" s="34"/>
      <c r="E9" s="34"/>
      <c r="F9" s="15" t="s">
        <v>13</v>
      </c>
      <c r="G9" s="16">
        <f>SUM(G7:G8)</f>
        <v>13</v>
      </c>
      <c r="H9" s="16">
        <f t="shared" ref="H9:I9" si="1">SUM(H7:H8)</f>
        <v>13</v>
      </c>
      <c r="I9" s="16">
        <f t="shared" si="1"/>
        <v>12</v>
      </c>
      <c r="J9" s="60"/>
      <c r="K9" s="60"/>
      <c r="L9" s="60"/>
      <c r="M9" s="60"/>
      <c r="N9" s="60"/>
      <c r="O9" s="60"/>
      <c r="P9" s="40"/>
      <c r="Q9" s="39"/>
    </row>
    <row r="10" spans="2:20" ht="15" customHeight="1">
      <c r="B10" s="55">
        <v>3</v>
      </c>
      <c r="C10" s="33">
        <v>2617</v>
      </c>
      <c r="D10" s="34">
        <v>250</v>
      </c>
      <c r="E10" s="34">
        <f>ROUND(D10*1.444,0)</f>
        <v>361</v>
      </c>
      <c r="F10" s="19">
        <v>1</v>
      </c>
      <c r="G10" s="20">
        <v>20</v>
      </c>
      <c r="H10" s="20">
        <v>15</v>
      </c>
      <c r="I10" s="20">
        <v>12</v>
      </c>
      <c r="J10" s="31">
        <v>231</v>
      </c>
      <c r="K10" s="35">
        <v>232</v>
      </c>
      <c r="L10" s="35">
        <v>234</v>
      </c>
      <c r="M10" s="31">
        <v>398</v>
      </c>
      <c r="N10" s="31">
        <v>398</v>
      </c>
      <c r="O10" s="31">
        <v>398</v>
      </c>
      <c r="P10" s="54" t="s">
        <v>35</v>
      </c>
      <c r="Q10" s="36" t="s">
        <v>51</v>
      </c>
    </row>
    <row r="11" spans="2:20" ht="15" customHeight="1">
      <c r="B11" s="56"/>
      <c r="C11" s="33"/>
      <c r="D11" s="34"/>
      <c r="E11" s="34"/>
      <c r="F11" s="19">
        <v>2</v>
      </c>
      <c r="G11" s="20">
        <v>36</v>
      </c>
      <c r="H11" s="20">
        <v>38</v>
      </c>
      <c r="I11" s="20">
        <v>20</v>
      </c>
      <c r="J11" s="31"/>
      <c r="K11" s="35"/>
      <c r="L11" s="35"/>
      <c r="M11" s="31"/>
      <c r="N11" s="31"/>
      <c r="O11" s="31"/>
      <c r="P11" s="54"/>
      <c r="Q11" s="37"/>
    </row>
    <row r="12" spans="2:20">
      <c r="B12" s="56"/>
      <c r="C12" s="33"/>
      <c r="D12" s="34"/>
      <c r="E12" s="34"/>
      <c r="F12" s="19">
        <v>3</v>
      </c>
      <c r="G12" s="20">
        <v>30</v>
      </c>
      <c r="H12" s="20">
        <v>27</v>
      </c>
      <c r="I12" s="20">
        <v>28</v>
      </c>
      <c r="J12" s="31"/>
      <c r="K12" s="35"/>
      <c r="L12" s="35"/>
      <c r="M12" s="31"/>
      <c r="N12" s="31"/>
      <c r="O12" s="31"/>
      <c r="P12" s="54"/>
      <c r="Q12" s="37"/>
    </row>
    <row r="13" spans="2:20">
      <c r="B13" s="56"/>
      <c r="C13" s="33"/>
      <c r="D13" s="34"/>
      <c r="E13" s="34"/>
      <c r="F13" s="19">
        <v>4</v>
      </c>
      <c r="G13" s="20">
        <v>40</v>
      </c>
      <c r="H13" s="20">
        <v>40</v>
      </c>
      <c r="I13" s="20">
        <v>35</v>
      </c>
      <c r="J13" s="31"/>
      <c r="K13" s="35"/>
      <c r="L13" s="35"/>
      <c r="M13" s="31"/>
      <c r="N13" s="31"/>
      <c r="O13" s="31"/>
      <c r="P13" s="54"/>
      <c r="Q13" s="37"/>
    </row>
    <row r="14" spans="2:20">
      <c r="B14" s="57"/>
      <c r="C14" s="33"/>
      <c r="D14" s="34"/>
      <c r="E14" s="34"/>
      <c r="F14" s="15" t="s">
        <v>13</v>
      </c>
      <c r="G14" s="7">
        <f>SUM(G10:G13)</f>
        <v>126</v>
      </c>
      <c r="H14" s="7">
        <f t="shared" ref="H14:I14" si="2">SUM(H10:H13)</f>
        <v>120</v>
      </c>
      <c r="I14" s="7">
        <f t="shared" si="2"/>
        <v>95</v>
      </c>
      <c r="J14" s="31"/>
      <c r="K14" s="35"/>
      <c r="L14" s="35"/>
      <c r="M14" s="31"/>
      <c r="N14" s="31"/>
      <c r="O14" s="31"/>
      <c r="P14" s="54"/>
      <c r="Q14" s="38"/>
    </row>
    <row r="15" spans="2:20">
      <c r="B15" s="33">
        <v>4</v>
      </c>
      <c r="C15" s="33">
        <v>2618</v>
      </c>
      <c r="D15" s="34">
        <v>250</v>
      </c>
      <c r="E15" s="34">
        <f>ROUND(D15*1.444,0)</f>
        <v>361</v>
      </c>
      <c r="F15" s="11">
        <v>1</v>
      </c>
      <c r="G15" s="20">
        <v>26</v>
      </c>
      <c r="H15" s="20">
        <v>45</v>
      </c>
      <c r="I15" s="20">
        <v>27</v>
      </c>
      <c r="J15" s="31">
        <v>228</v>
      </c>
      <c r="K15" s="35">
        <v>234</v>
      </c>
      <c r="L15" s="35">
        <v>229</v>
      </c>
      <c r="M15" s="31">
        <v>401</v>
      </c>
      <c r="N15" s="31">
        <v>402</v>
      </c>
      <c r="O15" s="31">
        <v>403</v>
      </c>
      <c r="P15" s="51" t="s">
        <v>37</v>
      </c>
      <c r="Q15" s="39" t="s">
        <v>51</v>
      </c>
    </row>
    <row r="16" spans="2:20">
      <c r="B16" s="33"/>
      <c r="C16" s="33"/>
      <c r="D16" s="34"/>
      <c r="E16" s="34"/>
      <c r="F16" s="11">
        <v>2</v>
      </c>
      <c r="G16" s="20">
        <v>22</v>
      </c>
      <c r="H16" s="20">
        <v>12</v>
      </c>
      <c r="I16" s="20">
        <v>16</v>
      </c>
      <c r="J16" s="31"/>
      <c r="K16" s="35"/>
      <c r="L16" s="35"/>
      <c r="M16" s="31"/>
      <c r="N16" s="31"/>
      <c r="O16" s="31"/>
      <c r="P16" s="51"/>
      <c r="Q16" s="39"/>
    </row>
    <row r="17" spans="2:17">
      <c r="B17" s="33"/>
      <c r="C17" s="33"/>
      <c r="D17" s="34"/>
      <c r="E17" s="34"/>
      <c r="F17" s="11">
        <v>3</v>
      </c>
      <c r="G17" s="20">
        <v>20</v>
      </c>
      <c r="H17" s="20">
        <v>19</v>
      </c>
      <c r="I17" s="20">
        <v>18</v>
      </c>
      <c r="J17" s="31"/>
      <c r="K17" s="35"/>
      <c r="L17" s="35"/>
      <c r="M17" s="31"/>
      <c r="N17" s="31"/>
      <c r="O17" s="31"/>
      <c r="P17" s="51"/>
      <c r="Q17" s="39"/>
    </row>
    <row r="18" spans="2:17">
      <c r="B18" s="33"/>
      <c r="C18" s="33"/>
      <c r="D18" s="34"/>
      <c r="E18" s="34"/>
      <c r="F18" s="15" t="s">
        <v>13</v>
      </c>
      <c r="G18" s="7">
        <f>SUM(G15:G17)</f>
        <v>68</v>
      </c>
      <c r="H18" s="7">
        <f t="shared" ref="H18:I18" si="3">SUM(H15:H17)</f>
        <v>76</v>
      </c>
      <c r="I18" s="7">
        <f t="shared" si="3"/>
        <v>61</v>
      </c>
      <c r="J18" s="31"/>
      <c r="K18" s="35"/>
      <c r="L18" s="35"/>
      <c r="M18" s="31"/>
      <c r="N18" s="31"/>
      <c r="O18" s="31"/>
      <c r="P18" s="51"/>
      <c r="Q18" s="39"/>
    </row>
    <row r="19" spans="2:17">
      <c r="B19" s="33">
        <v>5</v>
      </c>
      <c r="C19" s="33">
        <v>2619</v>
      </c>
      <c r="D19" s="34">
        <v>160</v>
      </c>
      <c r="E19" s="34">
        <f>ROUND(D19*1.444,0)</f>
        <v>231</v>
      </c>
      <c r="F19" s="21">
        <v>1</v>
      </c>
      <c r="G19" s="22">
        <v>20</v>
      </c>
      <c r="H19" s="22">
        <v>12</v>
      </c>
      <c r="I19" s="22">
        <v>16</v>
      </c>
      <c r="J19" s="53">
        <v>230</v>
      </c>
      <c r="K19" s="53">
        <v>229</v>
      </c>
      <c r="L19" s="53">
        <v>232</v>
      </c>
      <c r="M19" s="53">
        <v>399</v>
      </c>
      <c r="N19" s="53">
        <v>403</v>
      </c>
      <c r="O19" s="53">
        <v>403</v>
      </c>
      <c r="P19" s="39" t="s">
        <v>19</v>
      </c>
      <c r="Q19" s="39" t="s">
        <v>51</v>
      </c>
    </row>
    <row r="20" spans="2:17">
      <c r="B20" s="33"/>
      <c r="C20" s="33"/>
      <c r="D20" s="34"/>
      <c r="E20" s="34"/>
      <c r="F20" s="18">
        <v>2</v>
      </c>
      <c r="G20" s="7">
        <v>19</v>
      </c>
      <c r="H20" s="7">
        <v>18</v>
      </c>
      <c r="I20" s="7">
        <v>11</v>
      </c>
      <c r="J20" s="41"/>
      <c r="K20" s="41"/>
      <c r="L20" s="41"/>
      <c r="M20" s="41"/>
      <c r="N20" s="41"/>
      <c r="O20" s="41"/>
      <c r="P20" s="39"/>
      <c r="Q20" s="39"/>
    </row>
    <row r="21" spans="2:17">
      <c r="B21" s="33"/>
      <c r="C21" s="33"/>
      <c r="D21" s="34"/>
      <c r="E21" s="34"/>
      <c r="F21" s="18">
        <v>3</v>
      </c>
      <c r="G21" s="7">
        <v>11</v>
      </c>
      <c r="H21" s="7">
        <v>15</v>
      </c>
      <c r="I21" s="7">
        <v>12</v>
      </c>
      <c r="J21" s="41"/>
      <c r="K21" s="41"/>
      <c r="L21" s="41"/>
      <c r="M21" s="41"/>
      <c r="N21" s="41"/>
      <c r="O21" s="41"/>
      <c r="P21" s="39"/>
      <c r="Q21" s="39"/>
    </row>
    <row r="22" spans="2:17">
      <c r="B22" s="33"/>
      <c r="C22" s="33"/>
      <c r="D22" s="34"/>
      <c r="E22" s="34"/>
      <c r="F22" s="15" t="s">
        <v>13</v>
      </c>
      <c r="G22" s="7">
        <f>SUM(G19:G21)</f>
        <v>50</v>
      </c>
      <c r="H22" s="7">
        <f t="shared" ref="H22:I22" si="4">SUM(H19:H21)</f>
        <v>45</v>
      </c>
      <c r="I22" s="7">
        <f t="shared" si="4"/>
        <v>39</v>
      </c>
      <c r="J22" s="41"/>
      <c r="K22" s="41"/>
      <c r="L22" s="41"/>
      <c r="M22" s="41"/>
      <c r="N22" s="41"/>
      <c r="O22" s="41"/>
      <c r="P22" s="39"/>
      <c r="Q22" s="39"/>
    </row>
    <row r="23" spans="2:17">
      <c r="B23" s="33">
        <v>6</v>
      </c>
      <c r="C23" s="33">
        <v>2620</v>
      </c>
      <c r="D23" s="34">
        <v>250</v>
      </c>
      <c r="E23" s="34">
        <f>ROUND(D23*1.444,0)</f>
        <v>361</v>
      </c>
      <c r="F23" s="18">
        <v>1</v>
      </c>
      <c r="G23" s="23"/>
      <c r="H23" s="23"/>
      <c r="I23" s="23"/>
      <c r="J23" s="39"/>
      <c r="K23" s="39"/>
      <c r="L23" s="39"/>
      <c r="M23" s="39"/>
      <c r="N23" s="39"/>
      <c r="O23" s="39"/>
      <c r="P23" s="39"/>
      <c r="Q23" s="52" t="s">
        <v>16</v>
      </c>
    </row>
    <row r="24" spans="2:17">
      <c r="B24" s="33"/>
      <c r="C24" s="33"/>
      <c r="D24" s="34"/>
      <c r="E24" s="34"/>
      <c r="F24" s="15" t="s">
        <v>13</v>
      </c>
      <c r="G24" s="30"/>
      <c r="H24" s="23"/>
      <c r="I24" s="23"/>
      <c r="J24" s="39"/>
      <c r="K24" s="39"/>
      <c r="L24" s="39"/>
      <c r="M24" s="39"/>
      <c r="N24" s="39"/>
      <c r="O24" s="39"/>
      <c r="P24" s="39"/>
      <c r="Q24" s="52"/>
    </row>
    <row r="25" spans="2:17">
      <c r="B25" s="33">
        <v>7</v>
      </c>
      <c r="C25" s="33" t="s">
        <v>14</v>
      </c>
      <c r="D25" s="34">
        <v>250</v>
      </c>
      <c r="E25" s="34">
        <f>ROUND(D25*1.444,0)</f>
        <v>361</v>
      </c>
      <c r="F25" s="18">
        <v>1</v>
      </c>
      <c r="G25" s="7"/>
      <c r="H25" s="7"/>
      <c r="I25" s="7"/>
      <c r="J25" s="41"/>
      <c r="K25" s="41"/>
      <c r="L25" s="41"/>
      <c r="M25" s="41"/>
      <c r="N25" s="41"/>
      <c r="O25" s="41"/>
      <c r="P25" s="39"/>
      <c r="Q25" s="52" t="s">
        <v>16</v>
      </c>
    </row>
    <row r="26" spans="2:17">
      <c r="B26" s="33"/>
      <c r="C26" s="33"/>
      <c r="D26" s="34"/>
      <c r="E26" s="34"/>
      <c r="F26" s="18" t="s">
        <v>13</v>
      </c>
      <c r="G26" s="7"/>
      <c r="H26" s="7"/>
      <c r="I26" s="7"/>
      <c r="J26" s="41"/>
      <c r="K26" s="41"/>
      <c r="L26" s="41"/>
      <c r="M26" s="41"/>
      <c r="N26" s="41"/>
      <c r="O26" s="41"/>
      <c r="P26" s="39"/>
      <c r="Q26" s="52"/>
    </row>
    <row r="27" spans="2:17">
      <c r="B27" s="33">
        <v>8</v>
      </c>
      <c r="C27" s="33">
        <v>2622</v>
      </c>
      <c r="D27" s="34">
        <v>250</v>
      </c>
      <c r="E27" s="34">
        <f>ROUND(D27*1.444,0)</f>
        <v>361</v>
      </c>
      <c r="F27" s="18">
        <v>1</v>
      </c>
      <c r="G27" s="7">
        <v>21</v>
      </c>
      <c r="H27" s="7">
        <v>28</v>
      </c>
      <c r="I27" s="7">
        <v>25</v>
      </c>
      <c r="J27" s="41">
        <v>238</v>
      </c>
      <c r="K27" s="41">
        <v>238</v>
      </c>
      <c r="L27" s="41">
        <v>238</v>
      </c>
      <c r="M27" s="41">
        <v>401</v>
      </c>
      <c r="N27" s="41">
        <v>402</v>
      </c>
      <c r="O27" s="41">
        <v>401</v>
      </c>
      <c r="P27" s="39" t="s">
        <v>38</v>
      </c>
      <c r="Q27" s="39" t="s">
        <v>51</v>
      </c>
    </row>
    <row r="28" spans="2:17">
      <c r="B28" s="33"/>
      <c r="C28" s="33"/>
      <c r="D28" s="34"/>
      <c r="E28" s="34"/>
      <c r="F28" s="18">
        <v>2</v>
      </c>
      <c r="G28" s="7">
        <v>12</v>
      </c>
      <c r="H28" s="7">
        <v>11</v>
      </c>
      <c r="I28" s="7">
        <v>12</v>
      </c>
      <c r="J28" s="41"/>
      <c r="K28" s="41"/>
      <c r="L28" s="41"/>
      <c r="M28" s="41"/>
      <c r="N28" s="41"/>
      <c r="O28" s="41"/>
      <c r="P28" s="39"/>
      <c r="Q28" s="39"/>
    </row>
    <row r="29" spans="2:17">
      <c r="B29" s="33"/>
      <c r="C29" s="33"/>
      <c r="D29" s="34"/>
      <c r="E29" s="34"/>
      <c r="F29" s="18">
        <v>3</v>
      </c>
      <c r="G29" s="7">
        <v>23</v>
      </c>
      <c r="H29" s="7">
        <v>15</v>
      </c>
      <c r="I29" s="7">
        <v>13</v>
      </c>
      <c r="J29" s="41"/>
      <c r="K29" s="41"/>
      <c r="L29" s="41"/>
      <c r="M29" s="41"/>
      <c r="N29" s="41"/>
      <c r="O29" s="41"/>
      <c r="P29" s="39"/>
      <c r="Q29" s="39"/>
    </row>
    <row r="30" spans="2:17">
      <c r="B30" s="33"/>
      <c r="C30" s="33"/>
      <c r="D30" s="34"/>
      <c r="E30" s="34"/>
      <c r="F30" s="18" t="s">
        <v>13</v>
      </c>
      <c r="G30" s="7">
        <f>SUM(G27:G29)</f>
        <v>56</v>
      </c>
      <c r="H30" s="7">
        <f t="shared" ref="H30:I30" si="5">SUM(H27:H29)</f>
        <v>54</v>
      </c>
      <c r="I30" s="7">
        <f t="shared" si="5"/>
        <v>50</v>
      </c>
      <c r="J30" s="41"/>
      <c r="K30" s="41"/>
      <c r="L30" s="41"/>
      <c r="M30" s="41"/>
      <c r="N30" s="41"/>
      <c r="O30" s="41"/>
      <c r="P30" s="39"/>
      <c r="Q30" s="39"/>
    </row>
    <row r="31" spans="2:17">
      <c r="B31" s="33">
        <v>9</v>
      </c>
      <c r="C31" s="33">
        <v>2623</v>
      </c>
      <c r="D31" s="34">
        <v>250</v>
      </c>
      <c r="E31" s="34">
        <f>ROUND(D31*1.444,0)</f>
        <v>361</v>
      </c>
      <c r="F31" s="18">
        <v>1</v>
      </c>
      <c r="G31" s="20">
        <v>16</v>
      </c>
      <c r="H31" s="20">
        <v>14</v>
      </c>
      <c r="I31" s="20">
        <v>24</v>
      </c>
      <c r="J31" s="31">
        <v>235</v>
      </c>
      <c r="K31" s="35">
        <v>234</v>
      </c>
      <c r="L31" s="35">
        <v>236</v>
      </c>
      <c r="M31" s="31">
        <v>403</v>
      </c>
      <c r="N31" s="31">
        <v>403</v>
      </c>
      <c r="O31" s="31">
        <v>405</v>
      </c>
      <c r="P31" s="44" t="s">
        <v>39</v>
      </c>
      <c r="Q31" s="39" t="s">
        <v>51</v>
      </c>
    </row>
    <row r="32" spans="2:17">
      <c r="B32" s="33"/>
      <c r="C32" s="33"/>
      <c r="D32" s="34"/>
      <c r="E32" s="34"/>
      <c r="F32" s="18">
        <v>2</v>
      </c>
      <c r="G32" s="20">
        <v>0</v>
      </c>
      <c r="H32" s="20">
        <v>0</v>
      </c>
      <c r="I32" s="20">
        <v>0</v>
      </c>
      <c r="J32" s="31"/>
      <c r="K32" s="35"/>
      <c r="L32" s="35"/>
      <c r="M32" s="31"/>
      <c r="N32" s="31"/>
      <c r="O32" s="31"/>
      <c r="P32" s="44"/>
      <c r="Q32" s="39"/>
    </row>
    <row r="33" spans="2:17">
      <c r="B33" s="33"/>
      <c r="C33" s="33"/>
      <c r="D33" s="34"/>
      <c r="E33" s="34"/>
      <c r="F33" s="18">
        <v>3</v>
      </c>
      <c r="G33" s="20">
        <v>32</v>
      </c>
      <c r="H33" s="20">
        <v>28</v>
      </c>
      <c r="I33" s="20">
        <v>48</v>
      </c>
      <c r="J33" s="31"/>
      <c r="K33" s="35"/>
      <c r="L33" s="35"/>
      <c r="M33" s="31"/>
      <c r="N33" s="31"/>
      <c r="O33" s="31"/>
      <c r="P33" s="44"/>
      <c r="Q33" s="39"/>
    </row>
    <row r="34" spans="2:17">
      <c r="B34" s="33"/>
      <c r="C34" s="33"/>
      <c r="D34" s="34"/>
      <c r="E34" s="34"/>
      <c r="F34" s="18">
        <v>4</v>
      </c>
      <c r="G34" s="20">
        <v>50</v>
      </c>
      <c r="H34" s="20">
        <v>49</v>
      </c>
      <c r="I34" s="20">
        <v>44</v>
      </c>
      <c r="J34" s="31"/>
      <c r="K34" s="35"/>
      <c r="L34" s="35"/>
      <c r="M34" s="31"/>
      <c r="N34" s="31"/>
      <c r="O34" s="31"/>
      <c r="P34" s="44"/>
      <c r="Q34" s="39"/>
    </row>
    <row r="35" spans="2:17">
      <c r="B35" s="33"/>
      <c r="C35" s="33"/>
      <c r="D35" s="34"/>
      <c r="E35" s="34"/>
      <c r="F35" s="18" t="s">
        <v>13</v>
      </c>
      <c r="G35" s="7">
        <f>SUM(G31:G34)</f>
        <v>98</v>
      </c>
      <c r="H35" s="7">
        <f t="shared" ref="H35:I35" si="6">SUM(H31:H34)</f>
        <v>91</v>
      </c>
      <c r="I35" s="7">
        <f t="shared" si="6"/>
        <v>116</v>
      </c>
      <c r="J35" s="31"/>
      <c r="K35" s="35"/>
      <c r="L35" s="35"/>
      <c r="M35" s="31"/>
      <c r="N35" s="31"/>
      <c r="O35" s="31"/>
      <c r="P35" s="44"/>
      <c r="Q35" s="39"/>
    </row>
    <row r="36" spans="2:17">
      <c r="B36" s="33">
        <v>10</v>
      </c>
      <c r="C36" s="33">
        <v>2624</v>
      </c>
      <c r="D36" s="34">
        <v>100</v>
      </c>
      <c r="E36" s="34">
        <f>ROUND(D36*1.444,0)</f>
        <v>144</v>
      </c>
      <c r="F36" s="18">
        <v>1</v>
      </c>
      <c r="G36" s="20">
        <v>18</v>
      </c>
      <c r="H36" s="20">
        <v>21</v>
      </c>
      <c r="I36" s="20">
        <v>15</v>
      </c>
      <c r="J36" s="31">
        <v>231</v>
      </c>
      <c r="K36" s="35">
        <v>232</v>
      </c>
      <c r="L36" s="35">
        <v>230</v>
      </c>
      <c r="M36" s="31">
        <v>406</v>
      </c>
      <c r="N36" s="31">
        <v>406</v>
      </c>
      <c r="O36" s="31">
        <v>410</v>
      </c>
      <c r="P36" s="51" t="s">
        <v>40</v>
      </c>
      <c r="Q36" s="39" t="s">
        <v>51</v>
      </c>
    </row>
    <row r="37" spans="2:17">
      <c r="B37" s="33"/>
      <c r="C37" s="33"/>
      <c r="D37" s="34"/>
      <c r="E37" s="34"/>
      <c r="F37" s="18">
        <v>2</v>
      </c>
      <c r="G37" s="20">
        <v>5</v>
      </c>
      <c r="H37" s="20">
        <v>3</v>
      </c>
      <c r="I37" s="20">
        <v>6</v>
      </c>
      <c r="J37" s="31"/>
      <c r="K37" s="35"/>
      <c r="L37" s="35"/>
      <c r="M37" s="31"/>
      <c r="N37" s="31"/>
      <c r="O37" s="31"/>
      <c r="P37" s="51"/>
      <c r="Q37" s="39"/>
    </row>
    <row r="38" spans="2:17">
      <c r="B38" s="33"/>
      <c r="C38" s="33"/>
      <c r="D38" s="34"/>
      <c r="E38" s="34"/>
      <c r="F38" s="18" t="s">
        <v>13</v>
      </c>
      <c r="G38" s="7">
        <f>SUM(G36:G37)</f>
        <v>23</v>
      </c>
      <c r="H38" s="7">
        <f t="shared" ref="H38:I38" si="7">SUM(H36:H37)</f>
        <v>24</v>
      </c>
      <c r="I38" s="7">
        <f t="shared" si="7"/>
        <v>21</v>
      </c>
      <c r="J38" s="31"/>
      <c r="K38" s="35"/>
      <c r="L38" s="35"/>
      <c r="M38" s="31"/>
      <c r="N38" s="31"/>
      <c r="O38" s="31"/>
      <c r="P38" s="51"/>
      <c r="Q38" s="39"/>
    </row>
    <row r="39" spans="2:17">
      <c r="B39" s="33">
        <v>11</v>
      </c>
      <c r="C39" s="33">
        <v>2625</v>
      </c>
      <c r="D39" s="34">
        <v>400</v>
      </c>
      <c r="E39" s="34">
        <f>ROUND(D39*1.444,0)</f>
        <v>578</v>
      </c>
      <c r="F39" s="18">
        <v>1</v>
      </c>
      <c r="G39" s="20">
        <v>38</v>
      </c>
      <c r="H39" s="20">
        <v>40</v>
      </c>
      <c r="I39" s="20">
        <v>35</v>
      </c>
      <c r="J39" s="31">
        <v>235</v>
      </c>
      <c r="K39" s="35">
        <v>232</v>
      </c>
      <c r="L39" s="35">
        <v>233</v>
      </c>
      <c r="M39" s="31">
        <v>402</v>
      </c>
      <c r="N39" s="31">
        <v>402</v>
      </c>
      <c r="O39" s="31">
        <v>402</v>
      </c>
      <c r="P39" s="44" t="s">
        <v>40</v>
      </c>
      <c r="Q39" s="39" t="s">
        <v>51</v>
      </c>
    </row>
    <row r="40" spans="2:17">
      <c r="B40" s="33"/>
      <c r="C40" s="33"/>
      <c r="D40" s="34"/>
      <c r="E40" s="34"/>
      <c r="F40" s="18">
        <v>2</v>
      </c>
      <c r="G40" s="20">
        <v>45</v>
      </c>
      <c r="H40" s="20">
        <v>34</v>
      </c>
      <c r="I40" s="20">
        <v>28</v>
      </c>
      <c r="J40" s="31"/>
      <c r="K40" s="35"/>
      <c r="L40" s="35"/>
      <c r="M40" s="31"/>
      <c r="N40" s="31"/>
      <c r="O40" s="31"/>
      <c r="P40" s="44"/>
      <c r="Q40" s="39"/>
    </row>
    <row r="41" spans="2:17">
      <c r="B41" s="33"/>
      <c r="C41" s="33"/>
      <c r="D41" s="34"/>
      <c r="E41" s="34"/>
      <c r="F41" s="18">
        <v>3</v>
      </c>
      <c r="G41" s="20">
        <v>85</v>
      </c>
      <c r="H41" s="20">
        <v>65</v>
      </c>
      <c r="I41" s="20">
        <v>87</v>
      </c>
      <c r="J41" s="31"/>
      <c r="K41" s="35"/>
      <c r="L41" s="35"/>
      <c r="M41" s="31"/>
      <c r="N41" s="31"/>
      <c r="O41" s="31"/>
      <c r="P41" s="44"/>
      <c r="Q41" s="39"/>
    </row>
    <row r="42" spans="2:17">
      <c r="B42" s="33"/>
      <c r="C42" s="33"/>
      <c r="D42" s="34"/>
      <c r="E42" s="34"/>
      <c r="F42" s="18">
        <v>4</v>
      </c>
      <c r="G42" s="20">
        <v>0.1</v>
      </c>
      <c r="H42" s="20">
        <v>0.2</v>
      </c>
      <c r="I42" s="20">
        <v>0.1</v>
      </c>
      <c r="J42" s="31"/>
      <c r="K42" s="35"/>
      <c r="L42" s="35"/>
      <c r="M42" s="31"/>
      <c r="N42" s="31"/>
      <c r="O42" s="31"/>
      <c r="P42" s="44"/>
      <c r="Q42" s="39"/>
    </row>
    <row r="43" spans="2:17">
      <c r="B43" s="33"/>
      <c r="C43" s="33"/>
      <c r="D43" s="34"/>
      <c r="E43" s="34"/>
      <c r="F43" s="18" t="s">
        <v>34</v>
      </c>
      <c r="G43" s="7">
        <v>16</v>
      </c>
      <c r="H43" s="7">
        <v>18.7</v>
      </c>
      <c r="I43" s="7">
        <v>17.5</v>
      </c>
      <c r="J43" s="31"/>
      <c r="K43" s="35"/>
      <c r="L43" s="35"/>
      <c r="M43" s="31"/>
      <c r="N43" s="31"/>
      <c r="O43" s="31"/>
      <c r="P43" s="44"/>
      <c r="Q43" s="39"/>
    </row>
    <row r="44" spans="2:17">
      <c r="B44" s="33"/>
      <c r="C44" s="33"/>
      <c r="D44" s="34"/>
      <c r="E44" s="34"/>
      <c r="F44" s="18" t="s">
        <v>13</v>
      </c>
      <c r="G44" s="7">
        <f>SUM(G39:G43)</f>
        <v>184.1</v>
      </c>
      <c r="H44" s="7">
        <f t="shared" ref="H44:I44" si="8">SUM(H39:H43)</f>
        <v>157.89999999999998</v>
      </c>
      <c r="I44" s="7">
        <f t="shared" si="8"/>
        <v>167.6</v>
      </c>
      <c r="J44" s="31"/>
      <c r="K44" s="35"/>
      <c r="L44" s="35"/>
      <c r="M44" s="31"/>
      <c r="N44" s="31"/>
      <c r="O44" s="31"/>
      <c r="P44" s="44"/>
      <c r="Q44" s="39"/>
    </row>
    <row r="45" spans="2:17">
      <c r="B45" s="33">
        <v>12</v>
      </c>
      <c r="C45" s="33">
        <v>2627</v>
      </c>
      <c r="D45" s="34">
        <v>160</v>
      </c>
      <c r="E45" s="34">
        <f>ROUND(D45*1.444,0)</f>
        <v>231</v>
      </c>
      <c r="F45" s="18">
        <v>1</v>
      </c>
      <c r="G45" s="20">
        <v>23</v>
      </c>
      <c r="H45" s="20">
        <v>18</v>
      </c>
      <c r="I45" s="20">
        <v>14</v>
      </c>
      <c r="J45" s="31">
        <v>235</v>
      </c>
      <c r="K45" s="35">
        <v>232</v>
      </c>
      <c r="L45" s="35">
        <v>232</v>
      </c>
      <c r="M45" s="31">
        <v>405</v>
      </c>
      <c r="N45" s="31">
        <v>405</v>
      </c>
      <c r="O45" s="31">
        <v>402</v>
      </c>
      <c r="P45" s="44" t="s">
        <v>20</v>
      </c>
      <c r="Q45" s="39" t="s">
        <v>51</v>
      </c>
    </row>
    <row r="46" spans="2:17">
      <c r="B46" s="33"/>
      <c r="C46" s="33"/>
      <c r="D46" s="34"/>
      <c r="E46" s="34"/>
      <c r="F46" s="18">
        <v>2</v>
      </c>
      <c r="G46" s="20">
        <v>9</v>
      </c>
      <c r="H46" s="20">
        <v>10</v>
      </c>
      <c r="I46" s="20">
        <v>9</v>
      </c>
      <c r="J46" s="31"/>
      <c r="K46" s="35"/>
      <c r="L46" s="35"/>
      <c r="M46" s="31"/>
      <c r="N46" s="31"/>
      <c r="O46" s="31"/>
      <c r="P46" s="44"/>
      <c r="Q46" s="39"/>
    </row>
    <row r="47" spans="2:17">
      <c r="B47" s="33"/>
      <c r="C47" s="33"/>
      <c r="D47" s="34"/>
      <c r="E47" s="34"/>
      <c r="F47" s="18">
        <v>3</v>
      </c>
      <c r="G47" s="20">
        <v>11</v>
      </c>
      <c r="H47" s="20">
        <v>10.5</v>
      </c>
      <c r="I47" s="20">
        <v>9</v>
      </c>
      <c r="J47" s="31"/>
      <c r="K47" s="35"/>
      <c r="L47" s="35"/>
      <c r="M47" s="31"/>
      <c r="N47" s="31"/>
      <c r="O47" s="31"/>
      <c r="P47" s="44"/>
      <c r="Q47" s="39"/>
    </row>
    <row r="48" spans="2:17">
      <c r="B48" s="33"/>
      <c r="C48" s="33"/>
      <c r="D48" s="34"/>
      <c r="E48" s="34"/>
      <c r="F48" s="18">
        <v>4</v>
      </c>
      <c r="G48" s="20">
        <v>21</v>
      </c>
      <c r="H48" s="20">
        <v>10.5</v>
      </c>
      <c r="I48" s="20">
        <v>9.5</v>
      </c>
      <c r="J48" s="31"/>
      <c r="K48" s="35"/>
      <c r="L48" s="35"/>
      <c r="M48" s="31"/>
      <c r="N48" s="31"/>
      <c r="O48" s="31"/>
      <c r="P48" s="44"/>
      <c r="Q48" s="39"/>
    </row>
    <row r="49" spans="2:19">
      <c r="B49" s="33"/>
      <c r="C49" s="33"/>
      <c r="D49" s="34"/>
      <c r="E49" s="34"/>
      <c r="F49" s="15" t="s">
        <v>13</v>
      </c>
      <c r="G49" s="7">
        <f>SUM(G45:G48)</f>
        <v>64</v>
      </c>
      <c r="H49" s="7">
        <f t="shared" ref="H49:I49" si="9">SUM(H45:H48)</f>
        <v>49</v>
      </c>
      <c r="I49" s="7">
        <f t="shared" si="9"/>
        <v>41.5</v>
      </c>
      <c r="J49" s="31"/>
      <c r="K49" s="35"/>
      <c r="L49" s="35"/>
      <c r="M49" s="31"/>
      <c r="N49" s="31"/>
      <c r="O49" s="31"/>
      <c r="P49" s="44"/>
      <c r="Q49" s="39"/>
    </row>
    <row r="50" spans="2:19">
      <c r="B50" s="33">
        <v>13</v>
      </c>
      <c r="C50" s="33">
        <v>2629</v>
      </c>
      <c r="D50" s="34">
        <v>250</v>
      </c>
      <c r="E50" s="34">
        <f>ROUND(D50*1.444,0)</f>
        <v>361</v>
      </c>
      <c r="F50" s="18">
        <v>1</v>
      </c>
      <c r="G50" s="20">
        <v>40</v>
      </c>
      <c r="H50" s="20">
        <v>36</v>
      </c>
      <c r="I50" s="20">
        <v>35</v>
      </c>
      <c r="J50" s="31">
        <v>253</v>
      </c>
      <c r="K50" s="35">
        <v>242</v>
      </c>
      <c r="L50" s="35">
        <v>242</v>
      </c>
      <c r="M50" s="31">
        <v>443</v>
      </c>
      <c r="N50" s="31">
        <v>443</v>
      </c>
      <c r="O50" s="31">
        <v>411</v>
      </c>
      <c r="P50" s="49" t="s">
        <v>41</v>
      </c>
      <c r="Q50" s="32" t="s">
        <v>51</v>
      </c>
    </row>
    <row r="51" spans="2:19">
      <c r="B51" s="33"/>
      <c r="C51" s="33"/>
      <c r="D51" s="34"/>
      <c r="E51" s="34"/>
      <c r="F51" s="24" t="s">
        <v>13</v>
      </c>
      <c r="G51" s="25">
        <f>G50</f>
        <v>40</v>
      </c>
      <c r="H51" s="25">
        <f t="shared" ref="H51:I51" si="10">H50</f>
        <v>36</v>
      </c>
      <c r="I51" s="25">
        <f t="shared" si="10"/>
        <v>35</v>
      </c>
      <c r="J51" s="46"/>
      <c r="K51" s="45"/>
      <c r="L51" s="45"/>
      <c r="M51" s="46"/>
      <c r="N51" s="46"/>
      <c r="O51" s="46"/>
      <c r="P51" s="49"/>
      <c r="Q51" s="32"/>
    </row>
    <row r="52" spans="2:19">
      <c r="B52" s="33">
        <v>14</v>
      </c>
      <c r="C52" s="33">
        <v>2630</v>
      </c>
      <c r="D52" s="34">
        <v>160</v>
      </c>
      <c r="E52" s="34">
        <v>231</v>
      </c>
      <c r="F52" s="18">
        <v>1</v>
      </c>
      <c r="G52" s="20">
        <v>21</v>
      </c>
      <c r="H52" s="20">
        <v>17</v>
      </c>
      <c r="I52" s="20">
        <v>22</v>
      </c>
      <c r="J52" s="31">
        <v>235</v>
      </c>
      <c r="K52" s="35">
        <v>234</v>
      </c>
      <c r="L52" s="35">
        <v>234</v>
      </c>
      <c r="M52" s="31">
        <v>404</v>
      </c>
      <c r="N52" s="31">
        <v>401</v>
      </c>
      <c r="O52" s="31">
        <v>403</v>
      </c>
      <c r="P52" s="44" t="s">
        <v>21</v>
      </c>
      <c r="Q52" s="39" t="s">
        <v>52</v>
      </c>
    </row>
    <row r="53" spans="2:19">
      <c r="B53" s="33"/>
      <c r="C53" s="33"/>
      <c r="D53" s="34"/>
      <c r="E53" s="34"/>
      <c r="F53" s="18">
        <v>2</v>
      </c>
      <c r="G53" s="20">
        <v>23.3</v>
      </c>
      <c r="H53" s="20">
        <v>15.2</v>
      </c>
      <c r="I53" s="20">
        <v>17.3</v>
      </c>
      <c r="J53" s="31"/>
      <c r="K53" s="35"/>
      <c r="L53" s="35"/>
      <c r="M53" s="31"/>
      <c r="N53" s="31"/>
      <c r="O53" s="31"/>
      <c r="P53" s="44"/>
      <c r="Q53" s="39"/>
    </row>
    <row r="54" spans="2:19">
      <c r="B54" s="33"/>
      <c r="C54" s="33"/>
      <c r="D54" s="34"/>
      <c r="E54" s="34"/>
      <c r="F54" s="18">
        <v>3</v>
      </c>
      <c r="G54" s="20">
        <v>22.1</v>
      </c>
      <c r="H54" s="20">
        <v>23</v>
      </c>
      <c r="I54" s="20">
        <v>22.5</v>
      </c>
      <c r="J54" s="31"/>
      <c r="K54" s="35"/>
      <c r="L54" s="35"/>
      <c r="M54" s="31"/>
      <c r="N54" s="31"/>
      <c r="O54" s="31"/>
      <c r="P54" s="44"/>
      <c r="Q54" s="39"/>
    </row>
    <row r="55" spans="2:19">
      <c r="B55" s="33"/>
      <c r="C55" s="33"/>
      <c r="D55" s="34"/>
      <c r="E55" s="34"/>
      <c r="F55" s="24" t="s">
        <v>13</v>
      </c>
      <c r="G55" s="26">
        <f>SUM(G52:G54)</f>
        <v>66.400000000000006</v>
      </c>
      <c r="H55" s="26">
        <f t="shared" ref="H55:I55" si="11">SUM(H52:H54)</f>
        <v>55.2</v>
      </c>
      <c r="I55" s="26">
        <f t="shared" si="11"/>
        <v>61.8</v>
      </c>
      <c r="J55" s="46"/>
      <c r="K55" s="45"/>
      <c r="L55" s="45"/>
      <c r="M55" s="46"/>
      <c r="N55" s="46"/>
      <c r="O55" s="46"/>
      <c r="P55" s="44"/>
      <c r="Q55" s="39"/>
    </row>
    <row r="56" spans="2:19">
      <c r="B56" s="33">
        <v>15</v>
      </c>
      <c r="C56" s="33">
        <v>2631</v>
      </c>
      <c r="D56" s="34">
        <v>100</v>
      </c>
      <c r="E56" s="34">
        <f>ROUND(D56*1.444,0)</f>
        <v>144</v>
      </c>
      <c r="F56" s="18">
        <v>1</v>
      </c>
      <c r="G56" s="20">
        <v>15</v>
      </c>
      <c r="H56" s="20">
        <v>15</v>
      </c>
      <c r="I56" s="20">
        <v>20</v>
      </c>
      <c r="J56" s="31">
        <v>233</v>
      </c>
      <c r="K56" s="35">
        <v>232</v>
      </c>
      <c r="L56" s="35">
        <v>232</v>
      </c>
      <c r="M56" s="31">
        <v>416</v>
      </c>
      <c r="N56" s="31">
        <v>406</v>
      </c>
      <c r="O56" s="31">
        <v>420</v>
      </c>
      <c r="P56" s="49" t="s">
        <v>42</v>
      </c>
      <c r="Q56" s="32" t="s">
        <v>52</v>
      </c>
    </row>
    <row r="57" spans="2:19">
      <c r="B57" s="33"/>
      <c r="C57" s="33"/>
      <c r="D57" s="34"/>
      <c r="E57" s="34"/>
      <c r="F57" s="24" t="s">
        <v>13</v>
      </c>
      <c r="G57" s="26">
        <f>G56</f>
        <v>15</v>
      </c>
      <c r="H57" s="26">
        <f t="shared" ref="H57:I57" si="12">H56</f>
        <v>15</v>
      </c>
      <c r="I57" s="26">
        <f t="shared" si="12"/>
        <v>20</v>
      </c>
      <c r="J57" s="46"/>
      <c r="K57" s="45"/>
      <c r="L57" s="45"/>
      <c r="M57" s="46"/>
      <c r="N57" s="46"/>
      <c r="O57" s="46"/>
      <c r="P57" s="50"/>
      <c r="Q57" s="32"/>
    </row>
    <row r="58" spans="2:19">
      <c r="B58" s="33">
        <v>16</v>
      </c>
      <c r="C58" s="33">
        <v>2643</v>
      </c>
      <c r="D58" s="34">
        <v>160</v>
      </c>
      <c r="E58" s="34">
        <f>ROUND(D58*1.444,0)</f>
        <v>231</v>
      </c>
      <c r="F58" s="18">
        <v>1</v>
      </c>
      <c r="G58" s="20">
        <v>15</v>
      </c>
      <c r="H58" s="20">
        <v>12</v>
      </c>
      <c r="I58" s="20">
        <v>11</v>
      </c>
      <c r="J58" s="31">
        <v>225</v>
      </c>
      <c r="K58" s="35">
        <v>229</v>
      </c>
      <c r="L58" s="35">
        <v>232</v>
      </c>
      <c r="M58" s="31">
        <v>406</v>
      </c>
      <c r="N58" s="31">
        <v>403</v>
      </c>
      <c r="O58" s="31">
        <v>404</v>
      </c>
      <c r="P58" s="39" t="s">
        <v>43</v>
      </c>
      <c r="Q58" s="39" t="s">
        <v>52</v>
      </c>
    </row>
    <row r="59" spans="2:19">
      <c r="B59" s="33"/>
      <c r="C59" s="33"/>
      <c r="D59" s="34"/>
      <c r="E59" s="34"/>
      <c r="F59" s="18">
        <v>2</v>
      </c>
      <c r="G59" s="20">
        <v>21</v>
      </c>
      <c r="H59" s="20">
        <v>35</v>
      </c>
      <c r="I59" s="20">
        <v>32.200000000000003</v>
      </c>
      <c r="J59" s="31"/>
      <c r="K59" s="35"/>
      <c r="L59" s="35"/>
      <c r="M59" s="31"/>
      <c r="N59" s="31"/>
      <c r="O59" s="31"/>
      <c r="P59" s="39"/>
      <c r="Q59" s="39"/>
    </row>
    <row r="60" spans="2:19">
      <c r="B60" s="33"/>
      <c r="C60" s="33"/>
      <c r="D60" s="34"/>
      <c r="E60" s="34"/>
      <c r="F60" s="18">
        <v>3</v>
      </c>
      <c r="G60" s="20">
        <v>10</v>
      </c>
      <c r="H60" s="20">
        <v>12</v>
      </c>
      <c r="I60" s="20">
        <v>10</v>
      </c>
      <c r="J60" s="31"/>
      <c r="K60" s="35"/>
      <c r="L60" s="35"/>
      <c r="M60" s="31"/>
      <c r="N60" s="31"/>
      <c r="O60" s="31"/>
      <c r="P60" s="39"/>
      <c r="Q60" s="39"/>
    </row>
    <row r="61" spans="2:19">
      <c r="B61" s="33"/>
      <c r="C61" s="33"/>
      <c r="D61" s="34"/>
      <c r="E61" s="34"/>
      <c r="F61" s="18">
        <v>4</v>
      </c>
      <c r="G61" s="20">
        <v>22</v>
      </c>
      <c r="H61" s="20">
        <v>18</v>
      </c>
      <c r="I61" s="20">
        <v>9</v>
      </c>
      <c r="J61" s="31"/>
      <c r="K61" s="35"/>
      <c r="L61" s="35"/>
      <c r="M61" s="31"/>
      <c r="N61" s="31"/>
      <c r="O61" s="31"/>
      <c r="P61" s="39"/>
      <c r="Q61" s="39"/>
    </row>
    <row r="62" spans="2:19">
      <c r="B62" s="33"/>
      <c r="C62" s="33"/>
      <c r="D62" s="34"/>
      <c r="E62" s="34"/>
      <c r="F62" s="18">
        <v>5</v>
      </c>
      <c r="G62" s="20">
        <v>0</v>
      </c>
      <c r="H62" s="20">
        <v>0</v>
      </c>
      <c r="I62" s="20">
        <v>0</v>
      </c>
      <c r="J62" s="31"/>
      <c r="K62" s="35"/>
      <c r="L62" s="35"/>
      <c r="M62" s="31"/>
      <c r="N62" s="31"/>
      <c r="O62" s="31"/>
      <c r="P62" s="39"/>
      <c r="Q62" s="39"/>
    </row>
    <row r="63" spans="2:19">
      <c r="B63" s="33"/>
      <c r="C63" s="33"/>
      <c r="D63" s="34"/>
      <c r="E63" s="34"/>
      <c r="F63" s="18">
        <v>6</v>
      </c>
      <c r="G63" s="20">
        <v>0</v>
      </c>
      <c r="H63" s="20">
        <v>0</v>
      </c>
      <c r="I63" s="20">
        <v>0</v>
      </c>
      <c r="J63" s="31"/>
      <c r="K63" s="35"/>
      <c r="L63" s="35"/>
      <c r="M63" s="31"/>
      <c r="N63" s="31"/>
      <c r="O63" s="31"/>
      <c r="P63" s="39"/>
      <c r="Q63" s="39"/>
    </row>
    <row r="64" spans="2:19">
      <c r="B64" s="33"/>
      <c r="C64" s="33"/>
      <c r="D64" s="34"/>
      <c r="E64" s="34"/>
      <c r="F64" s="27" t="s">
        <v>13</v>
      </c>
      <c r="G64" s="26">
        <f>SUM(G58:G63)</f>
        <v>68</v>
      </c>
      <c r="H64" s="26">
        <f t="shared" ref="H64:I64" si="13">SUM(H58:H63)</f>
        <v>77</v>
      </c>
      <c r="I64" s="26">
        <f t="shared" si="13"/>
        <v>62.2</v>
      </c>
      <c r="J64" s="46"/>
      <c r="K64" s="45"/>
      <c r="L64" s="45"/>
      <c r="M64" s="46"/>
      <c r="N64" s="46"/>
      <c r="O64" s="46"/>
      <c r="P64" s="39"/>
      <c r="Q64" s="39"/>
      <c r="R64" s="5"/>
      <c r="S64" s="5"/>
    </row>
    <row r="65" spans="2:17">
      <c r="B65" s="33">
        <v>17</v>
      </c>
      <c r="C65" s="33">
        <v>2644</v>
      </c>
      <c r="D65" s="34">
        <v>250</v>
      </c>
      <c r="E65" s="34">
        <f>ROUND(D65*1.444,0)</f>
        <v>361</v>
      </c>
      <c r="F65" s="18">
        <v>1</v>
      </c>
      <c r="G65" s="20">
        <v>17</v>
      </c>
      <c r="H65" s="20">
        <v>33</v>
      </c>
      <c r="I65" s="20">
        <v>26</v>
      </c>
      <c r="J65" s="31">
        <v>232</v>
      </c>
      <c r="K65" s="35">
        <v>229</v>
      </c>
      <c r="L65" s="35">
        <v>230</v>
      </c>
      <c r="M65" s="31">
        <v>404</v>
      </c>
      <c r="N65" s="31">
        <v>408</v>
      </c>
      <c r="O65" s="31">
        <v>404</v>
      </c>
      <c r="P65" s="48" t="s">
        <v>57</v>
      </c>
      <c r="Q65" s="39" t="s">
        <v>52</v>
      </c>
    </row>
    <row r="66" spans="2:17">
      <c r="B66" s="33"/>
      <c r="C66" s="33"/>
      <c r="D66" s="34"/>
      <c r="E66" s="34"/>
      <c r="F66" s="18">
        <v>2</v>
      </c>
      <c r="G66" s="20">
        <v>14</v>
      </c>
      <c r="H66" s="20">
        <v>15</v>
      </c>
      <c r="I66" s="20">
        <v>21</v>
      </c>
      <c r="J66" s="31"/>
      <c r="K66" s="35"/>
      <c r="L66" s="35"/>
      <c r="M66" s="31"/>
      <c r="N66" s="31"/>
      <c r="O66" s="31"/>
      <c r="P66" s="44"/>
      <c r="Q66" s="39"/>
    </row>
    <row r="67" spans="2:17">
      <c r="B67" s="33"/>
      <c r="C67" s="33"/>
      <c r="D67" s="34"/>
      <c r="E67" s="34"/>
      <c r="F67" s="18">
        <v>3</v>
      </c>
      <c r="G67" s="20">
        <v>28</v>
      </c>
      <c r="H67" s="20">
        <v>32</v>
      </c>
      <c r="I67" s="20">
        <v>38</v>
      </c>
      <c r="J67" s="31"/>
      <c r="K67" s="35"/>
      <c r="L67" s="35"/>
      <c r="M67" s="31"/>
      <c r="N67" s="31"/>
      <c r="O67" s="31"/>
      <c r="P67" s="44"/>
      <c r="Q67" s="39"/>
    </row>
    <row r="68" spans="2:17">
      <c r="B68" s="33"/>
      <c r="C68" s="33"/>
      <c r="D68" s="34"/>
      <c r="E68" s="34"/>
      <c r="F68" s="27" t="s">
        <v>13</v>
      </c>
      <c r="G68" s="26">
        <f>SUM(G65:G67)</f>
        <v>59</v>
      </c>
      <c r="H68" s="26">
        <f t="shared" ref="H68:I68" si="14">SUM(H65:H67)</f>
        <v>80</v>
      </c>
      <c r="I68" s="26">
        <f t="shared" si="14"/>
        <v>85</v>
      </c>
      <c r="J68" s="46"/>
      <c r="K68" s="45"/>
      <c r="L68" s="45"/>
      <c r="M68" s="46"/>
      <c r="N68" s="46"/>
      <c r="O68" s="46"/>
      <c r="P68" s="44"/>
      <c r="Q68" s="39"/>
    </row>
    <row r="69" spans="2:17">
      <c r="B69" s="33">
        <v>18</v>
      </c>
      <c r="C69" s="33">
        <v>2645</v>
      </c>
      <c r="D69" s="34">
        <v>160</v>
      </c>
      <c r="E69" s="34">
        <f>ROUND(D69*1.444,0)</f>
        <v>231</v>
      </c>
      <c r="F69" s="18">
        <v>1</v>
      </c>
      <c r="G69" s="20">
        <v>5</v>
      </c>
      <c r="H69" s="20">
        <v>9</v>
      </c>
      <c r="I69" s="20">
        <v>8</v>
      </c>
      <c r="J69" s="31">
        <v>231</v>
      </c>
      <c r="K69" s="35">
        <v>232</v>
      </c>
      <c r="L69" s="35">
        <v>230</v>
      </c>
      <c r="M69" s="31">
        <v>404</v>
      </c>
      <c r="N69" s="31">
        <v>401</v>
      </c>
      <c r="O69" s="31">
        <v>403</v>
      </c>
      <c r="P69" s="44" t="s">
        <v>37</v>
      </c>
      <c r="Q69" s="39" t="s">
        <v>52</v>
      </c>
    </row>
    <row r="70" spans="2:17">
      <c r="B70" s="33"/>
      <c r="C70" s="33"/>
      <c r="D70" s="34"/>
      <c r="E70" s="34"/>
      <c r="F70" s="18">
        <v>2</v>
      </c>
      <c r="G70" s="20">
        <v>17</v>
      </c>
      <c r="H70" s="20">
        <v>19</v>
      </c>
      <c r="I70" s="20">
        <v>14</v>
      </c>
      <c r="J70" s="31"/>
      <c r="K70" s="35"/>
      <c r="L70" s="35"/>
      <c r="M70" s="31"/>
      <c r="N70" s="31"/>
      <c r="O70" s="31"/>
      <c r="P70" s="44"/>
      <c r="Q70" s="39"/>
    </row>
    <row r="71" spans="2:17">
      <c r="B71" s="33"/>
      <c r="C71" s="33"/>
      <c r="D71" s="34"/>
      <c r="E71" s="34"/>
      <c r="F71" s="18">
        <v>3</v>
      </c>
      <c r="G71" s="20">
        <v>13</v>
      </c>
      <c r="H71" s="20">
        <v>11.5</v>
      </c>
      <c r="I71" s="20">
        <v>14.5</v>
      </c>
      <c r="J71" s="31"/>
      <c r="K71" s="35"/>
      <c r="L71" s="35"/>
      <c r="M71" s="31"/>
      <c r="N71" s="31"/>
      <c r="O71" s="31"/>
      <c r="P71" s="44"/>
      <c r="Q71" s="39"/>
    </row>
    <row r="72" spans="2:17">
      <c r="B72" s="33"/>
      <c r="C72" s="33"/>
      <c r="D72" s="34"/>
      <c r="E72" s="34"/>
      <c r="F72" s="15" t="s">
        <v>13</v>
      </c>
      <c r="G72" s="7">
        <f>SUM(G69:G71)</f>
        <v>35</v>
      </c>
      <c r="H72" s="7">
        <f>SUM(H69:H71)</f>
        <v>39.5</v>
      </c>
      <c r="I72" s="7">
        <f>SUM(I69:I71)</f>
        <v>36.5</v>
      </c>
      <c r="J72" s="31"/>
      <c r="K72" s="35"/>
      <c r="L72" s="35"/>
      <c r="M72" s="31"/>
      <c r="N72" s="31"/>
      <c r="O72" s="31"/>
      <c r="P72" s="44"/>
      <c r="Q72" s="39"/>
    </row>
    <row r="73" spans="2:17">
      <c r="B73" s="33">
        <v>19</v>
      </c>
      <c r="C73" s="33">
        <v>2647</v>
      </c>
      <c r="D73" s="34">
        <v>100</v>
      </c>
      <c r="E73" s="34">
        <f>ROUND(D73*1.444,0)</f>
        <v>144</v>
      </c>
      <c r="F73" s="21">
        <v>1</v>
      </c>
      <c r="G73" s="28">
        <v>12</v>
      </c>
      <c r="H73" s="28">
        <v>15</v>
      </c>
      <c r="I73" s="28">
        <v>15</v>
      </c>
      <c r="J73" s="43">
        <v>228</v>
      </c>
      <c r="K73" s="42">
        <v>227</v>
      </c>
      <c r="L73" s="42">
        <v>228</v>
      </c>
      <c r="M73" s="43">
        <v>393</v>
      </c>
      <c r="N73" s="43">
        <v>399</v>
      </c>
      <c r="O73" s="43">
        <v>396</v>
      </c>
      <c r="P73" s="32" t="s">
        <v>56</v>
      </c>
      <c r="Q73" s="32" t="s">
        <v>52</v>
      </c>
    </row>
    <row r="74" spans="2:17">
      <c r="B74" s="33"/>
      <c r="C74" s="33"/>
      <c r="D74" s="34"/>
      <c r="E74" s="34"/>
      <c r="F74" s="18">
        <v>2</v>
      </c>
      <c r="G74" s="20">
        <v>44</v>
      </c>
      <c r="H74" s="20">
        <v>41</v>
      </c>
      <c r="I74" s="20">
        <v>35</v>
      </c>
      <c r="J74" s="31"/>
      <c r="K74" s="35"/>
      <c r="L74" s="35"/>
      <c r="M74" s="31"/>
      <c r="N74" s="31"/>
      <c r="O74" s="31"/>
      <c r="P74" s="32"/>
      <c r="Q74" s="32"/>
    </row>
    <row r="75" spans="2:17">
      <c r="B75" s="33"/>
      <c r="C75" s="33"/>
      <c r="D75" s="34"/>
      <c r="E75" s="34"/>
      <c r="F75" s="15" t="s">
        <v>13</v>
      </c>
      <c r="G75" s="7">
        <f>SUM(G73:G74)</f>
        <v>56</v>
      </c>
      <c r="H75" s="7">
        <f t="shared" ref="H75:I75" si="15">SUM(H73:H74)</f>
        <v>56</v>
      </c>
      <c r="I75" s="7">
        <f t="shared" si="15"/>
        <v>50</v>
      </c>
      <c r="J75" s="31"/>
      <c r="K75" s="35"/>
      <c r="L75" s="35"/>
      <c r="M75" s="31"/>
      <c r="N75" s="31"/>
      <c r="O75" s="31"/>
      <c r="P75" s="32"/>
      <c r="Q75" s="32"/>
    </row>
    <row r="76" spans="2:17">
      <c r="B76" s="33">
        <v>20</v>
      </c>
      <c r="C76" s="33">
        <v>2648</v>
      </c>
      <c r="D76" s="34">
        <v>160</v>
      </c>
      <c r="E76" s="34">
        <f>ROUND(D76*1.444,0)</f>
        <v>231</v>
      </c>
      <c r="F76" s="18">
        <v>1</v>
      </c>
      <c r="G76" s="20">
        <v>5</v>
      </c>
      <c r="H76" s="20">
        <v>6</v>
      </c>
      <c r="I76" s="20">
        <v>6</v>
      </c>
      <c r="J76" s="31">
        <v>225</v>
      </c>
      <c r="K76" s="35">
        <v>224</v>
      </c>
      <c r="L76" s="35">
        <v>228</v>
      </c>
      <c r="M76" s="31">
        <v>393</v>
      </c>
      <c r="N76" s="31">
        <v>395</v>
      </c>
      <c r="O76" s="31">
        <v>396</v>
      </c>
      <c r="P76" s="40" t="s">
        <v>44</v>
      </c>
      <c r="Q76" s="39" t="s">
        <v>52</v>
      </c>
    </row>
    <row r="77" spans="2:17">
      <c r="B77" s="33"/>
      <c r="C77" s="33"/>
      <c r="D77" s="34"/>
      <c r="E77" s="34"/>
      <c r="F77" s="18">
        <v>2</v>
      </c>
      <c r="G77" s="20">
        <v>5</v>
      </c>
      <c r="H77" s="20">
        <v>5</v>
      </c>
      <c r="I77" s="20">
        <v>8</v>
      </c>
      <c r="J77" s="31"/>
      <c r="K77" s="35"/>
      <c r="L77" s="35"/>
      <c r="M77" s="31"/>
      <c r="N77" s="31"/>
      <c r="O77" s="31"/>
      <c r="P77" s="40"/>
      <c r="Q77" s="39"/>
    </row>
    <row r="78" spans="2:17">
      <c r="B78" s="33"/>
      <c r="C78" s="33"/>
      <c r="D78" s="34"/>
      <c r="E78" s="34"/>
      <c r="F78" s="15" t="s">
        <v>13</v>
      </c>
      <c r="G78" s="7">
        <f>SUM(G76:G77)</f>
        <v>10</v>
      </c>
      <c r="H78" s="7">
        <f t="shared" ref="H78:I78" si="16">SUM(H76:H77)</f>
        <v>11</v>
      </c>
      <c r="I78" s="7">
        <f t="shared" si="16"/>
        <v>14</v>
      </c>
      <c r="J78" s="31"/>
      <c r="K78" s="35"/>
      <c r="L78" s="35"/>
      <c r="M78" s="31"/>
      <c r="N78" s="31"/>
      <c r="O78" s="31"/>
      <c r="P78" s="40"/>
      <c r="Q78" s="39"/>
    </row>
    <row r="79" spans="2:17">
      <c r="B79" s="33">
        <v>21</v>
      </c>
      <c r="C79" s="33">
        <v>2649</v>
      </c>
      <c r="D79" s="34">
        <v>160</v>
      </c>
      <c r="E79" s="34">
        <f>ROUND(D79*1.444,0)</f>
        <v>231</v>
      </c>
      <c r="F79" s="18">
        <v>1</v>
      </c>
      <c r="G79" s="20">
        <v>28</v>
      </c>
      <c r="H79" s="20">
        <v>24</v>
      </c>
      <c r="I79" s="20">
        <v>16</v>
      </c>
      <c r="J79" s="31">
        <v>226</v>
      </c>
      <c r="K79" s="35">
        <v>228</v>
      </c>
      <c r="L79" s="35">
        <v>230</v>
      </c>
      <c r="M79" s="31">
        <v>395</v>
      </c>
      <c r="N79" s="31">
        <v>399</v>
      </c>
      <c r="O79" s="31">
        <v>397</v>
      </c>
      <c r="P79" s="40" t="s">
        <v>55</v>
      </c>
      <c r="Q79" s="39" t="s">
        <v>52</v>
      </c>
    </row>
    <row r="80" spans="2:17">
      <c r="B80" s="33"/>
      <c r="C80" s="33"/>
      <c r="D80" s="34"/>
      <c r="E80" s="34"/>
      <c r="F80" s="18">
        <v>2</v>
      </c>
      <c r="G80" s="20">
        <v>22</v>
      </c>
      <c r="H80" s="20">
        <v>25</v>
      </c>
      <c r="I80" s="20">
        <v>22</v>
      </c>
      <c r="J80" s="31"/>
      <c r="K80" s="35"/>
      <c r="L80" s="35"/>
      <c r="M80" s="31"/>
      <c r="N80" s="31"/>
      <c r="O80" s="31"/>
      <c r="P80" s="40"/>
      <c r="Q80" s="39"/>
    </row>
    <row r="81" spans="2:17">
      <c r="B81" s="33"/>
      <c r="C81" s="33"/>
      <c r="D81" s="34"/>
      <c r="E81" s="34"/>
      <c r="F81" s="18">
        <v>3</v>
      </c>
      <c r="G81" s="20">
        <v>12</v>
      </c>
      <c r="H81" s="20">
        <v>11</v>
      </c>
      <c r="I81" s="20">
        <v>10</v>
      </c>
      <c r="J81" s="31"/>
      <c r="K81" s="35"/>
      <c r="L81" s="35"/>
      <c r="M81" s="31"/>
      <c r="N81" s="31"/>
      <c r="O81" s="31"/>
      <c r="P81" s="40"/>
      <c r="Q81" s="39"/>
    </row>
    <row r="82" spans="2:17">
      <c r="B82" s="33"/>
      <c r="C82" s="33"/>
      <c r="D82" s="34"/>
      <c r="E82" s="34"/>
      <c r="F82" s="15" t="s">
        <v>13</v>
      </c>
      <c r="G82" s="7">
        <f>SUM(G79:G81)</f>
        <v>62</v>
      </c>
      <c r="H82" s="7">
        <f>SUM(H79:H81)</f>
        <v>60</v>
      </c>
      <c r="I82" s="7">
        <f>SUM(I79:I81)</f>
        <v>48</v>
      </c>
      <c r="J82" s="31"/>
      <c r="K82" s="35"/>
      <c r="L82" s="35"/>
      <c r="M82" s="31"/>
      <c r="N82" s="31"/>
      <c r="O82" s="31"/>
      <c r="P82" s="40"/>
      <c r="Q82" s="39"/>
    </row>
    <row r="83" spans="2:17">
      <c r="B83" s="33">
        <v>22</v>
      </c>
      <c r="C83" s="33">
        <v>2650</v>
      </c>
      <c r="D83" s="34">
        <v>160</v>
      </c>
      <c r="E83" s="34">
        <f>ROUND(D83*1.444,0)</f>
        <v>231</v>
      </c>
      <c r="F83" s="18">
        <v>1</v>
      </c>
      <c r="G83" s="20">
        <v>28</v>
      </c>
      <c r="H83" s="20">
        <v>26</v>
      </c>
      <c r="I83" s="20">
        <v>25</v>
      </c>
      <c r="J83" s="31">
        <v>230</v>
      </c>
      <c r="K83" s="35">
        <v>230</v>
      </c>
      <c r="L83" s="35">
        <v>229</v>
      </c>
      <c r="M83" s="31">
        <v>398</v>
      </c>
      <c r="N83" s="31">
        <v>398</v>
      </c>
      <c r="O83" s="31">
        <v>398</v>
      </c>
      <c r="P83" s="40" t="s">
        <v>58</v>
      </c>
      <c r="Q83" s="39" t="s">
        <v>52</v>
      </c>
    </row>
    <row r="84" spans="2:17">
      <c r="B84" s="33"/>
      <c r="C84" s="33"/>
      <c r="D84" s="34"/>
      <c r="E84" s="34"/>
      <c r="F84" s="18">
        <v>2</v>
      </c>
      <c r="G84" s="20">
        <v>29</v>
      </c>
      <c r="H84" s="20">
        <v>26</v>
      </c>
      <c r="I84" s="20">
        <v>24</v>
      </c>
      <c r="J84" s="31"/>
      <c r="K84" s="35"/>
      <c r="L84" s="35"/>
      <c r="M84" s="31"/>
      <c r="N84" s="31"/>
      <c r="O84" s="31"/>
      <c r="P84" s="40"/>
      <c r="Q84" s="39"/>
    </row>
    <row r="85" spans="2:17">
      <c r="B85" s="33"/>
      <c r="C85" s="33"/>
      <c r="D85" s="34"/>
      <c r="E85" s="34"/>
      <c r="F85" s="15" t="s">
        <v>13</v>
      </c>
      <c r="G85" s="7">
        <f>SUM(G83:G84)</f>
        <v>57</v>
      </c>
      <c r="H85" s="7">
        <f t="shared" ref="H85:I85" si="17">SUM(H83:H84)</f>
        <v>52</v>
      </c>
      <c r="I85" s="7">
        <f t="shared" si="17"/>
        <v>49</v>
      </c>
      <c r="J85" s="31"/>
      <c r="K85" s="35"/>
      <c r="L85" s="35"/>
      <c r="M85" s="31"/>
      <c r="N85" s="31"/>
      <c r="O85" s="31"/>
      <c r="P85" s="40"/>
      <c r="Q85" s="39"/>
    </row>
    <row r="86" spans="2:17">
      <c r="B86" s="33">
        <v>23</v>
      </c>
      <c r="C86" s="33">
        <v>2651</v>
      </c>
      <c r="D86" s="34">
        <v>400</v>
      </c>
      <c r="E86" s="34">
        <f>ROUND(D86*1.444,0)</f>
        <v>578</v>
      </c>
      <c r="F86" s="18">
        <v>1</v>
      </c>
      <c r="G86" s="20">
        <v>25</v>
      </c>
      <c r="H86" s="20">
        <v>30</v>
      </c>
      <c r="I86" s="20">
        <v>35</v>
      </c>
      <c r="J86" s="31">
        <v>229</v>
      </c>
      <c r="K86" s="35">
        <v>230</v>
      </c>
      <c r="L86" s="35">
        <v>229</v>
      </c>
      <c r="M86" s="31">
        <v>396</v>
      </c>
      <c r="N86" s="31">
        <v>398</v>
      </c>
      <c r="O86" s="31">
        <v>398</v>
      </c>
      <c r="P86" s="39" t="s">
        <v>59</v>
      </c>
      <c r="Q86" s="39" t="s">
        <v>52</v>
      </c>
    </row>
    <row r="87" spans="2:17">
      <c r="B87" s="33"/>
      <c r="C87" s="33"/>
      <c r="D87" s="34"/>
      <c r="E87" s="34"/>
      <c r="F87" s="18">
        <v>2</v>
      </c>
      <c r="G87" s="20">
        <v>31</v>
      </c>
      <c r="H87" s="20">
        <v>32</v>
      </c>
      <c r="I87" s="20">
        <v>33</v>
      </c>
      <c r="J87" s="31"/>
      <c r="K87" s="35"/>
      <c r="L87" s="35"/>
      <c r="M87" s="31"/>
      <c r="N87" s="31"/>
      <c r="O87" s="31"/>
      <c r="P87" s="39"/>
      <c r="Q87" s="39"/>
    </row>
    <row r="88" spans="2:17">
      <c r="B88" s="33"/>
      <c r="C88" s="33"/>
      <c r="D88" s="34"/>
      <c r="E88" s="34"/>
      <c r="F88" s="18">
        <v>3</v>
      </c>
      <c r="G88" s="20">
        <v>13</v>
      </c>
      <c r="H88" s="20">
        <v>12</v>
      </c>
      <c r="I88" s="20">
        <v>14</v>
      </c>
      <c r="J88" s="31"/>
      <c r="K88" s="35"/>
      <c r="L88" s="35"/>
      <c r="M88" s="31"/>
      <c r="N88" s="31"/>
      <c r="O88" s="31"/>
      <c r="P88" s="39"/>
      <c r="Q88" s="39"/>
    </row>
    <row r="89" spans="2:17">
      <c r="B89" s="33"/>
      <c r="C89" s="33"/>
      <c r="D89" s="34"/>
      <c r="E89" s="34"/>
      <c r="F89" s="18">
        <v>4</v>
      </c>
      <c r="G89" s="20">
        <v>28</v>
      </c>
      <c r="H89" s="20">
        <v>27</v>
      </c>
      <c r="I89" s="20">
        <v>28</v>
      </c>
      <c r="J89" s="31"/>
      <c r="K89" s="35"/>
      <c r="L89" s="35"/>
      <c r="M89" s="31"/>
      <c r="N89" s="31"/>
      <c r="O89" s="31"/>
      <c r="P89" s="39"/>
      <c r="Q89" s="39"/>
    </row>
    <row r="90" spans="2:17">
      <c r="B90" s="33"/>
      <c r="C90" s="33"/>
      <c r="D90" s="34"/>
      <c r="E90" s="34"/>
      <c r="F90" s="15" t="s">
        <v>13</v>
      </c>
      <c r="G90" s="7">
        <f>SUM(G86:G89)</f>
        <v>97</v>
      </c>
      <c r="H90" s="7">
        <f t="shared" ref="H90:I90" si="18">SUM(H86:H89)</f>
        <v>101</v>
      </c>
      <c r="I90" s="7">
        <f t="shared" si="18"/>
        <v>110</v>
      </c>
      <c r="J90" s="31"/>
      <c r="K90" s="35"/>
      <c r="L90" s="35"/>
      <c r="M90" s="31"/>
      <c r="N90" s="31"/>
      <c r="O90" s="31"/>
      <c r="P90" s="39"/>
      <c r="Q90" s="39"/>
    </row>
    <row r="91" spans="2:17">
      <c r="B91" s="33">
        <v>24</v>
      </c>
      <c r="C91" s="33">
        <v>2653</v>
      </c>
      <c r="D91" s="34">
        <v>250</v>
      </c>
      <c r="E91" s="34">
        <v>361</v>
      </c>
      <c r="F91" s="18">
        <v>1</v>
      </c>
      <c r="G91" s="20">
        <v>15</v>
      </c>
      <c r="H91" s="20">
        <v>21</v>
      </c>
      <c r="I91" s="20">
        <v>18</v>
      </c>
      <c r="J91" s="31">
        <v>228</v>
      </c>
      <c r="K91" s="35">
        <v>230</v>
      </c>
      <c r="L91" s="35">
        <v>230</v>
      </c>
      <c r="M91" s="31">
        <v>397</v>
      </c>
      <c r="N91" s="31">
        <v>393</v>
      </c>
      <c r="O91" s="31">
        <v>398</v>
      </c>
      <c r="P91" s="47" t="s">
        <v>21</v>
      </c>
      <c r="Q91" s="39" t="s">
        <v>52</v>
      </c>
    </row>
    <row r="92" spans="2:17">
      <c r="B92" s="33"/>
      <c r="C92" s="33"/>
      <c r="D92" s="34"/>
      <c r="E92" s="34"/>
      <c r="F92" s="18">
        <v>2</v>
      </c>
      <c r="G92" s="20">
        <v>9</v>
      </c>
      <c r="H92" s="20">
        <v>8</v>
      </c>
      <c r="I92" s="20">
        <v>8</v>
      </c>
      <c r="J92" s="31"/>
      <c r="K92" s="35"/>
      <c r="L92" s="35"/>
      <c r="M92" s="31"/>
      <c r="N92" s="31"/>
      <c r="O92" s="31"/>
      <c r="P92" s="39"/>
      <c r="Q92" s="39"/>
    </row>
    <row r="93" spans="2:17">
      <c r="B93" s="33"/>
      <c r="C93" s="33"/>
      <c r="D93" s="34"/>
      <c r="E93" s="34"/>
      <c r="F93" s="18">
        <v>3</v>
      </c>
      <c r="G93" s="20">
        <v>8</v>
      </c>
      <c r="H93" s="20">
        <v>7</v>
      </c>
      <c r="I93" s="20">
        <v>7</v>
      </c>
      <c r="J93" s="31"/>
      <c r="K93" s="35"/>
      <c r="L93" s="35"/>
      <c r="M93" s="31"/>
      <c r="N93" s="31"/>
      <c r="O93" s="31"/>
      <c r="P93" s="39"/>
      <c r="Q93" s="39"/>
    </row>
    <row r="94" spans="2:17">
      <c r="B94" s="33"/>
      <c r="C94" s="33"/>
      <c r="D94" s="34"/>
      <c r="E94" s="34"/>
      <c r="F94" s="18">
        <v>4</v>
      </c>
      <c r="G94" s="20">
        <v>30</v>
      </c>
      <c r="H94" s="20">
        <v>32</v>
      </c>
      <c r="I94" s="20">
        <v>33</v>
      </c>
      <c r="J94" s="31"/>
      <c r="K94" s="35"/>
      <c r="L94" s="35"/>
      <c r="M94" s="31"/>
      <c r="N94" s="31"/>
      <c r="O94" s="31"/>
      <c r="P94" s="39"/>
      <c r="Q94" s="39"/>
    </row>
    <row r="95" spans="2:17">
      <c r="B95" s="33"/>
      <c r="C95" s="33"/>
      <c r="D95" s="34"/>
      <c r="E95" s="34"/>
      <c r="F95" s="18">
        <v>5</v>
      </c>
      <c r="G95" s="20">
        <v>8</v>
      </c>
      <c r="H95" s="20">
        <v>7.4</v>
      </c>
      <c r="I95" s="20">
        <v>8</v>
      </c>
      <c r="J95" s="31"/>
      <c r="K95" s="35"/>
      <c r="L95" s="35"/>
      <c r="M95" s="31"/>
      <c r="N95" s="31"/>
      <c r="O95" s="31"/>
      <c r="P95" s="39"/>
      <c r="Q95" s="39"/>
    </row>
    <row r="96" spans="2:17">
      <c r="B96" s="33"/>
      <c r="C96" s="33"/>
      <c r="D96" s="34"/>
      <c r="E96" s="34"/>
      <c r="F96" s="18">
        <v>6</v>
      </c>
      <c r="G96" s="20">
        <v>2</v>
      </c>
      <c r="H96" s="20">
        <v>2</v>
      </c>
      <c r="I96" s="20">
        <v>4.5</v>
      </c>
      <c r="J96" s="31"/>
      <c r="K96" s="35"/>
      <c r="L96" s="35"/>
      <c r="M96" s="31"/>
      <c r="N96" s="31"/>
      <c r="O96" s="31"/>
      <c r="P96" s="39"/>
      <c r="Q96" s="39"/>
    </row>
    <row r="97" spans="2:17">
      <c r="B97" s="33"/>
      <c r="C97" s="33"/>
      <c r="D97" s="34"/>
      <c r="E97" s="34"/>
      <c r="F97" s="15" t="s">
        <v>13</v>
      </c>
      <c r="G97" s="26">
        <f>SUM(G91:G96)</f>
        <v>72</v>
      </c>
      <c r="H97" s="26">
        <f t="shared" ref="H97:I97" si="19">SUM(H91:H96)</f>
        <v>77.400000000000006</v>
      </c>
      <c r="I97" s="26">
        <f t="shared" si="19"/>
        <v>78.5</v>
      </c>
      <c r="J97" s="46"/>
      <c r="K97" s="45"/>
      <c r="L97" s="45"/>
      <c r="M97" s="46"/>
      <c r="N97" s="46"/>
      <c r="O97" s="46"/>
      <c r="P97" s="39"/>
      <c r="Q97" s="39"/>
    </row>
    <row r="98" spans="2:17">
      <c r="B98" s="33">
        <v>25</v>
      </c>
      <c r="C98" s="33">
        <v>2654</v>
      </c>
      <c r="D98" s="34">
        <v>100</v>
      </c>
      <c r="E98" s="34">
        <f>ROUND(D98*1.444,0)</f>
        <v>144</v>
      </c>
      <c r="F98" s="18">
        <v>1</v>
      </c>
      <c r="G98" s="20">
        <v>22</v>
      </c>
      <c r="H98" s="20">
        <v>22.5</v>
      </c>
      <c r="I98" s="20">
        <v>21</v>
      </c>
      <c r="J98" s="31">
        <v>232</v>
      </c>
      <c r="K98" s="35">
        <v>235</v>
      </c>
      <c r="L98" s="35">
        <v>234</v>
      </c>
      <c r="M98" s="31">
        <v>401</v>
      </c>
      <c r="N98" s="31">
        <v>402</v>
      </c>
      <c r="O98" s="31">
        <v>402</v>
      </c>
      <c r="P98" s="44" t="s">
        <v>60</v>
      </c>
      <c r="Q98" s="39" t="s">
        <v>52</v>
      </c>
    </row>
    <row r="99" spans="2:17">
      <c r="B99" s="33"/>
      <c r="C99" s="33"/>
      <c r="D99" s="34"/>
      <c r="E99" s="34"/>
      <c r="F99" s="18">
        <v>2</v>
      </c>
      <c r="G99" s="20">
        <v>18</v>
      </c>
      <c r="H99" s="20">
        <v>18</v>
      </c>
      <c r="I99" s="20">
        <v>20</v>
      </c>
      <c r="J99" s="31"/>
      <c r="K99" s="35"/>
      <c r="L99" s="35"/>
      <c r="M99" s="31"/>
      <c r="N99" s="31"/>
      <c r="O99" s="31"/>
      <c r="P99" s="44"/>
      <c r="Q99" s="39"/>
    </row>
    <row r="100" spans="2:17">
      <c r="B100" s="33"/>
      <c r="C100" s="33"/>
      <c r="D100" s="34"/>
      <c r="E100" s="34"/>
      <c r="F100" s="18">
        <v>3</v>
      </c>
      <c r="G100" s="20">
        <v>15</v>
      </c>
      <c r="H100" s="20">
        <v>15</v>
      </c>
      <c r="I100" s="20">
        <v>18</v>
      </c>
      <c r="J100" s="31"/>
      <c r="K100" s="35"/>
      <c r="L100" s="35"/>
      <c r="M100" s="31"/>
      <c r="N100" s="31"/>
      <c r="O100" s="31"/>
      <c r="P100" s="44"/>
      <c r="Q100" s="39"/>
    </row>
    <row r="101" spans="2:17">
      <c r="B101" s="33"/>
      <c r="C101" s="33"/>
      <c r="D101" s="34"/>
      <c r="E101" s="34"/>
      <c r="F101" s="15" t="s">
        <v>13</v>
      </c>
      <c r="G101" s="7">
        <f>SUM(G98:G100)</f>
        <v>55</v>
      </c>
      <c r="H101" s="7">
        <f t="shared" ref="H101:I101" si="20">SUM(H98:H100)</f>
        <v>55.5</v>
      </c>
      <c r="I101" s="7">
        <f t="shared" si="20"/>
        <v>59</v>
      </c>
      <c r="J101" s="31"/>
      <c r="K101" s="35"/>
      <c r="L101" s="35"/>
      <c r="M101" s="31"/>
      <c r="N101" s="31"/>
      <c r="O101" s="31"/>
      <c r="P101" s="44"/>
      <c r="Q101" s="39"/>
    </row>
    <row r="102" spans="2:17">
      <c r="B102" s="33">
        <v>26</v>
      </c>
      <c r="C102" s="33">
        <v>2655</v>
      </c>
      <c r="D102" s="34">
        <v>160</v>
      </c>
      <c r="E102" s="34">
        <f>ROUND(D102*1.444,0)</f>
        <v>231</v>
      </c>
      <c r="F102" s="18">
        <v>1</v>
      </c>
      <c r="G102" s="28">
        <v>21</v>
      </c>
      <c r="H102" s="28">
        <v>21</v>
      </c>
      <c r="I102" s="28">
        <v>26</v>
      </c>
      <c r="J102" s="43">
        <v>232</v>
      </c>
      <c r="K102" s="42">
        <v>230</v>
      </c>
      <c r="L102" s="42">
        <v>302</v>
      </c>
      <c r="M102" s="43">
        <v>401</v>
      </c>
      <c r="N102" s="43">
        <v>401</v>
      </c>
      <c r="O102" s="43">
        <v>402</v>
      </c>
      <c r="P102" s="39" t="s">
        <v>61</v>
      </c>
      <c r="Q102" s="39" t="s">
        <v>53</v>
      </c>
    </row>
    <row r="103" spans="2:17">
      <c r="B103" s="33"/>
      <c r="C103" s="33"/>
      <c r="D103" s="34"/>
      <c r="E103" s="34"/>
      <c r="F103" s="18">
        <v>2</v>
      </c>
      <c r="G103" s="20">
        <v>16</v>
      </c>
      <c r="H103" s="20">
        <v>9.3000000000000007</v>
      </c>
      <c r="I103" s="20">
        <v>25</v>
      </c>
      <c r="J103" s="31"/>
      <c r="K103" s="35"/>
      <c r="L103" s="35"/>
      <c r="M103" s="31"/>
      <c r="N103" s="31"/>
      <c r="O103" s="31"/>
      <c r="P103" s="39"/>
      <c r="Q103" s="39"/>
    </row>
    <row r="104" spans="2:17">
      <c r="B104" s="33"/>
      <c r="C104" s="33"/>
      <c r="D104" s="34"/>
      <c r="E104" s="34"/>
      <c r="F104" s="18">
        <v>3</v>
      </c>
      <c r="G104" s="20">
        <v>35</v>
      </c>
      <c r="H104" s="20">
        <v>32</v>
      </c>
      <c r="I104" s="20">
        <v>39</v>
      </c>
      <c r="J104" s="31"/>
      <c r="K104" s="35"/>
      <c r="L104" s="35"/>
      <c r="M104" s="31"/>
      <c r="N104" s="31"/>
      <c r="O104" s="31"/>
      <c r="P104" s="39"/>
      <c r="Q104" s="39"/>
    </row>
    <row r="105" spans="2:17">
      <c r="B105" s="33"/>
      <c r="C105" s="33"/>
      <c r="D105" s="34"/>
      <c r="E105" s="34"/>
      <c r="F105" s="18">
        <v>4</v>
      </c>
      <c r="G105" s="20">
        <v>32</v>
      </c>
      <c r="H105" s="20">
        <v>36</v>
      </c>
      <c r="I105" s="20">
        <v>28</v>
      </c>
      <c r="J105" s="31"/>
      <c r="K105" s="35"/>
      <c r="L105" s="35"/>
      <c r="M105" s="31"/>
      <c r="N105" s="31"/>
      <c r="O105" s="31"/>
      <c r="P105" s="39"/>
      <c r="Q105" s="39"/>
    </row>
    <row r="106" spans="2:17">
      <c r="B106" s="33"/>
      <c r="C106" s="33"/>
      <c r="D106" s="34"/>
      <c r="E106" s="34"/>
      <c r="F106" s="15" t="s">
        <v>13</v>
      </c>
      <c r="G106" s="7">
        <f>SUM(G102:G105)</f>
        <v>104</v>
      </c>
      <c r="H106" s="7">
        <f t="shared" ref="H106:I106" si="21">SUM(H102:H105)</f>
        <v>98.3</v>
      </c>
      <c r="I106" s="7">
        <f t="shared" si="21"/>
        <v>118</v>
      </c>
      <c r="J106" s="31"/>
      <c r="K106" s="35"/>
      <c r="L106" s="35"/>
      <c r="M106" s="31"/>
      <c r="N106" s="31"/>
      <c r="O106" s="31"/>
      <c r="P106" s="39"/>
      <c r="Q106" s="39"/>
    </row>
    <row r="107" spans="2:17">
      <c r="B107" s="33">
        <v>27</v>
      </c>
      <c r="C107" s="33">
        <v>2656</v>
      </c>
      <c r="D107" s="34">
        <v>400</v>
      </c>
      <c r="E107" s="34">
        <f>ROUND(D107*1.444,0)</f>
        <v>578</v>
      </c>
      <c r="F107" s="18">
        <v>1</v>
      </c>
      <c r="G107" s="20">
        <v>17</v>
      </c>
      <c r="H107" s="20">
        <v>17</v>
      </c>
      <c r="I107" s="20">
        <v>19</v>
      </c>
      <c r="J107" s="31">
        <v>234</v>
      </c>
      <c r="K107" s="35">
        <v>235</v>
      </c>
      <c r="L107" s="35">
        <v>227</v>
      </c>
      <c r="M107" s="31">
        <v>401</v>
      </c>
      <c r="N107" s="31">
        <v>399</v>
      </c>
      <c r="O107" s="31">
        <v>398</v>
      </c>
      <c r="P107" s="39" t="s">
        <v>44</v>
      </c>
      <c r="Q107" s="39" t="s">
        <v>53</v>
      </c>
    </row>
    <row r="108" spans="2:17">
      <c r="B108" s="33"/>
      <c r="C108" s="33"/>
      <c r="D108" s="34"/>
      <c r="E108" s="34"/>
      <c r="F108" s="18">
        <v>2</v>
      </c>
      <c r="G108" s="20">
        <v>13</v>
      </c>
      <c r="H108" s="20">
        <v>15</v>
      </c>
      <c r="I108" s="20">
        <v>13</v>
      </c>
      <c r="J108" s="31"/>
      <c r="K108" s="35"/>
      <c r="L108" s="35"/>
      <c r="M108" s="31"/>
      <c r="N108" s="31"/>
      <c r="O108" s="31"/>
      <c r="P108" s="39"/>
      <c r="Q108" s="39"/>
    </row>
    <row r="109" spans="2:17">
      <c r="B109" s="33"/>
      <c r="C109" s="33"/>
      <c r="D109" s="34"/>
      <c r="E109" s="34"/>
      <c r="F109" s="18">
        <v>3</v>
      </c>
      <c r="G109" s="20">
        <v>16</v>
      </c>
      <c r="H109" s="20">
        <v>12</v>
      </c>
      <c r="I109" s="20">
        <v>15</v>
      </c>
      <c r="J109" s="31"/>
      <c r="K109" s="35"/>
      <c r="L109" s="35"/>
      <c r="M109" s="31"/>
      <c r="N109" s="31"/>
      <c r="O109" s="31"/>
      <c r="P109" s="39"/>
      <c r="Q109" s="39"/>
    </row>
    <row r="110" spans="2:17">
      <c r="B110" s="33"/>
      <c r="C110" s="33"/>
      <c r="D110" s="34"/>
      <c r="E110" s="34"/>
      <c r="F110" s="18">
        <v>4</v>
      </c>
      <c r="G110" s="20">
        <v>42</v>
      </c>
      <c r="H110" s="20">
        <v>41</v>
      </c>
      <c r="I110" s="20">
        <v>45</v>
      </c>
      <c r="J110" s="31"/>
      <c r="K110" s="35"/>
      <c r="L110" s="35"/>
      <c r="M110" s="31"/>
      <c r="N110" s="31"/>
      <c r="O110" s="31"/>
      <c r="P110" s="39"/>
      <c r="Q110" s="39"/>
    </row>
    <row r="111" spans="2:17">
      <c r="B111" s="33"/>
      <c r="C111" s="33"/>
      <c r="D111" s="34"/>
      <c r="E111" s="34"/>
      <c r="F111" s="18" t="s">
        <v>13</v>
      </c>
      <c r="G111" s="7">
        <f>SUM(G107:G110)</f>
        <v>88</v>
      </c>
      <c r="H111" s="7">
        <f t="shared" ref="H111:I111" si="22">SUM(H107:H110)</f>
        <v>85</v>
      </c>
      <c r="I111" s="7">
        <f t="shared" si="22"/>
        <v>92</v>
      </c>
      <c r="J111" s="31"/>
      <c r="K111" s="35"/>
      <c r="L111" s="35"/>
      <c r="M111" s="31"/>
      <c r="N111" s="31"/>
      <c r="O111" s="31"/>
      <c r="P111" s="39"/>
      <c r="Q111" s="39"/>
    </row>
    <row r="112" spans="2:17">
      <c r="B112" s="33">
        <v>28</v>
      </c>
      <c r="C112" s="33">
        <v>2657</v>
      </c>
      <c r="D112" s="34">
        <v>400</v>
      </c>
      <c r="E112" s="34">
        <f>ROUND(D112*1.444,0)</f>
        <v>578</v>
      </c>
      <c r="F112" s="18">
        <v>1</v>
      </c>
      <c r="G112" s="20">
        <v>8</v>
      </c>
      <c r="H112" s="20">
        <v>10</v>
      </c>
      <c r="I112" s="20">
        <v>11</v>
      </c>
      <c r="J112" s="41">
        <v>240</v>
      </c>
      <c r="K112" s="41">
        <v>228</v>
      </c>
      <c r="L112" s="41">
        <v>233</v>
      </c>
      <c r="M112" s="41">
        <v>406</v>
      </c>
      <c r="N112" s="41">
        <v>408</v>
      </c>
      <c r="O112" s="41">
        <v>405</v>
      </c>
      <c r="P112" s="39" t="s">
        <v>62</v>
      </c>
      <c r="Q112" s="39" t="s">
        <v>53</v>
      </c>
    </row>
    <row r="113" spans="2:17">
      <c r="B113" s="33"/>
      <c r="C113" s="33"/>
      <c r="D113" s="34"/>
      <c r="E113" s="34"/>
      <c r="F113" s="18">
        <v>2</v>
      </c>
      <c r="G113" s="20">
        <v>2</v>
      </c>
      <c r="H113" s="20">
        <v>2</v>
      </c>
      <c r="I113" s="20">
        <v>5</v>
      </c>
      <c r="J113" s="41"/>
      <c r="K113" s="41"/>
      <c r="L113" s="41"/>
      <c r="M113" s="41"/>
      <c r="N113" s="41"/>
      <c r="O113" s="41"/>
      <c r="P113" s="39"/>
      <c r="Q113" s="39"/>
    </row>
    <row r="114" spans="2:17">
      <c r="B114" s="33"/>
      <c r="C114" s="33"/>
      <c r="D114" s="34"/>
      <c r="E114" s="34"/>
      <c r="F114" s="18">
        <v>3</v>
      </c>
      <c r="G114" s="20">
        <v>26</v>
      </c>
      <c r="H114" s="20">
        <v>42</v>
      </c>
      <c r="I114" s="20">
        <v>23</v>
      </c>
      <c r="J114" s="41"/>
      <c r="K114" s="41"/>
      <c r="L114" s="41"/>
      <c r="M114" s="41"/>
      <c r="N114" s="41"/>
      <c r="O114" s="41"/>
      <c r="P114" s="39"/>
      <c r="Q114" s="39"/>
    </row>
    <row r="115" spans="2:17">
      <c r="B115" s="33"/>
      <c r="C115" s="33"/>
      <c r="D115" s="34"/>
      <c r="E115" s="34"/>
      <c r="F115" s="18">
        <v>4</v>
      </c>
      <c r="G115" s="20">
        <v>12</v>
      </c>
      <c r="H115" s="20">
        <v>10</v>
      </c>
      <c r="I115" s="20">
        <v>11</v>
      </c>
      <c r="J115" s="41"/>
      <c r="K115" s="41"/>
      <c r="L115" s="41"/>
      <c r="M115" s="41"/>
      <c r="N115" s="41"/>
      <c r="O115" s="41"/>
      <c r="P115" s="39"/>
      <c r="Q115" s="39"/>
    </row>
    <row r="116" spans="2:17">
      <c r="B116" s="33"/>
      <c r="C116" s="33"/>
      <c r="D116" s="34"/>
      <c r="E116" s="34"/>
      <c r="F116" s="18">
        <v>5</v>
      </c>
      <c r="G116" s="20">
        <v>8</v>
      </c>
      <c r="H116" s="20">
        <v>8</v>
      </c>
      <c r="I116" s="20">
        <v>7</v>
      </c>
      <c r="J116" s="41"/>
      <c r="K116" s="41"/>
      <c r="L116" s="41"/>
      <c r="M116" s="41"/>
      <c r="N116" s="41"/>
      <c r="O116" s="41"/>
      <c r="P116" s="39"/>
      <c r="Q116" s="39"/>
    </row>
    <row r="117" spans="2:17">
      <c r="B117" s="33"/>
      <c r="C117" s="33"/>
      <c r="D117" s="34"/>
      <c r="E117" s="34"/>
      <c r="F117" s="18">
        <v>6</v>
      </c>
      <c r="G117" s="7">
        <v>1.3</v>
      </c>
      <c r="H117" s="7">
        <v>1.7</v>
      </c>
      <c r="I117" s="7">
        <v>1.3</v>
      </c>
      <c r="J117" s="41"/>
      <c r="K117" s="41"/>
      <c r="L117" s="41"/>
      <c r="M117" s="41"/>
      <c r="N117" s="41"/>
      <c r="O117" s="41"/>
      <c r="P117" s="39"/>
      <c r="Q117" s="39"/>
    </row>
    <row r="118" spans="2:17">
      <c r="B118" s="33"/>
      <c r="C118" s="33"/>
      <c r="D118" s="34"/>
      <c r="E118" s="34"/>
      <c r="F118" s="18">
        <v>7</v>
      </c>
      <c r="G118" s="7">
        <v>35</v>
      </c>
      <c r="H118" s="7">
        <v>40</v>
      </c>
      <c r="I118" s="7">
        <v>34</v>
      </c>
      <c r="J118" s="41"/>
      <c r="K118" s="41"/>
      <c r="L118" s="41"/>
      <c r="M118" s="41"/>
      <c r="N118" s="41"/>
      <c r="O118" s="41"/>
      <c r="P118" s="39"/>
      <c r="Q118" s="39"/>
    </row>
    <row r="119" spans="2:17">
      <c r="B119" s="33"/>
      <c r="C119" s="33"/>
      <c r="D119" s="34"/>
      <c r="E119" s="34"/>
      <c r="F119" s="18" t="s">
        <v>13</v>
      </c>
      <c r="G119" s="7">
        <f>SUM(G112:G118)</f>
        <v>92.3</v>
      </c>
      <c r="H119" s="7">
        <f t="shared" ref="H119:I119" si="23">SUM(H112:H118)</f>
        <v>113.7</v>
      </c>
      <c r="I119" s="7">
        <f t="shared" si="23"/>
        <v>92.3</v>
      </c>
      <c r="J119" s="41"/>
      <c r="K119" s="41"/>
      <c r="L119" s="41"/>
      <c r="M119" s="41"/>
      <c r="N119" s="41"/>
      <c r="O119" s="41"/>
      <c r="P119" s="39"/>
      <c r="Q119" s="39"/>
    </row>
    <row r="120" spans="2:17">
      <c r="B120" s="33">
        <v>29</v>
      </c>
      <c r="C120" s="33">
        <v>2658</v>
      </c>
      <c r="D120" s="34">
        <v>160</v>
      </c>
      <c r="E120" s="34">
        <f>ROUND(D120*1.444,0)</f>
        <v>231</v>
      </c>
      <c r="F120" s="18">
        <v>1</v>
      </c>
      <c r="G120" s="20">
        <v>25</v>
      </c>
      <c r="H120" s="20">
        <v>10</v>
      </c>
      <c r="I120" s="20">
        <v>12</v>
      </c>
      <c r="J120" s="31">
        <v>226</v>
      </c>
      <c r="K120" s="35">
        <v>229</v>
      </c>
      <c r="L120" s="35">
        <v>228</v>
      </c>
      <c r="M120" s="31">
        <v>399</v>
      </c>
      <c r="N120" s="31">
        <v>400</v>
      </c>
      <c r="O120" s="31">
        <v>401</v>
      </c>
      <c r="P120" s="39" t="s">
        <v>23</v>
      </c>
      <c r="Q120" s="39" t="s">
        <v>53</v>
      </c>
    </row>
    <row r="121" spans="2:17">
      <c r="B121" s="33"/>
      <c r="C121" s="33"/>
      <c r="D121" s="34"/>
      <c r="E121" s="34"/>
      <c r="F121" s="18">
        <v>2</v>
      </c>
      <c r="G121" s="20">
        <v>21</v>
      </c>
      <c r="H121" s="20">
        <v>17</v>
      </c>
      <c r="I121" s="20">
        <v>14</v>
      </c>
      <c r="J121" s="31"/>
      <c r="K121" s="35"/>
      <c r="L121" s="35"/>
      <c r="M121" s="31"/>
      <c r="N121" s="31"/>
      <c r="O121" s="31"/>
      <c r="P121" s="39"/>
      <c r="Q121" s="39"/>
    </row>
    <row r="122" spans="2:17">
      <c r="B122" s="33"/>
      <c r="C122" s="33"/>
      <c r="D122" s="34"/>
      <c r="E122" s="34"/>
      <c r="F122" s="18">
        <v>3</v>
      </c>
      <c r="G122" s="20">
        <v>9</v>
      </c>
      <c r="H122" s="20">
        <v>10</v>
      </c>
      <c r="I122" s="20">
        <v>13</v>
      </c>
      <c r="J122" s="31"/>
      <c r="K122" s="35"/>
      <c r="L122" s="35"/>
      <c r="M122" s="31"/>
      <c r="N122" s="31"/>
      <c r="O122" s="31"/>
      <c r="P122" s="39"/>
      <c r="Q122" s="39"/>
    </row>
    <row r="123" spans="2:17">
      <c r="B123" s="33"/>
      <c r="C123" s="33"/>
      <c r="D123" s="34"/>
      <c r="E123" s="34"/>
      <c r="F123" s="18" t="s">
        <v>13</v>
      </c>
      <c r="G123" s="7">
        <f>SUM(G120:G122)</f>
        <v>55</v>
      </c>
      <c r="H123" s="7">
        <f t="shared" ref="H123:I123" si="24">SUM(H120:H122)</f>
        <v>37</v>
      </c>
      <c r="I123" s="7">
        <f t="shared" si="24"/>
        <v>39</v>
      </c>
      <c r="J123" s="31"/>
      <c r="K123" s="35"/>
      <c r="L123" s="35"/>
      <c r="M123" s="31"/>
      <c r="N123" s="31"/>
      <c r="O123" s="31"/>
      <c r="P123" s="39"/>
      <c r="Q123" s="39"/>
    </row>
    <row r="124" spans="2:17">
      <c r="B124" s="33">
        <v>30</v>
      </c>
      <c r="C124" s="33">
        <v>2659</v>
      </c>
      <c r="D124" s="34">
        <v>160</v>
      </c>
      <c r="E124" s="34">
        <f>ROUND(D124*1.444,0)</f>
        <v>231</v>
      </c>
      <c r="F124" s="18">
        <v>1</v>
      </c>
      <c r="G124" s="20">
        <v>17</v>
      </c>
      <c r="H124" s="20">
        <v>13</v>
      </c>
      <c r="I124" s="20">
        <v>15</v>
      </c>
      <c r="J124" s="31">
        <v>235</v>
      </c>
      <c r="K124" s="35">
        <v>233</v>
      </c>
      <c r="L124" s="35">
        <v>233</v>
      </c>
      <c r="M124" s="31">
        <v>405</v>
      </c>
      <c r="N124" s="31">
        <v>406</v>
      </c>
      <c r="O124" s="31">
        <v>407</v>
      </c>
      <c r="P124" s="39" t="s">
        <v>22</v>
      </c>
      <c r="Q124" s="39" t="s">
        <v>53</v>
      </c>
    </row>
    <row r="125" spans="2:17">
      <c r="B125" s="33"/>
      <c r="C125" s="33"/>
      <c r="D125" s="34"/>
      <c r="E125" s="34"/>
      <c r="F125" s="18">
        <v>2</v>
      </c>
      <c r="G125" s="20">
        <v>28</v>
      </c>
      <c r="H125" s="20">
        <v>30</v>
      </c>
      <c r="I125" s="20">
        <v>21</v>
      </c>
      <c r="J125" s="31"/>
      <c r="K125" s="35"/>
      <c r="L125" s="35"/>
      <c r="M125" s="31"/>
      <c r="N125" s="31"/>
      <c r="O125" s="31"/>
      <c r="P125" s="39"/>
      <c r="Q125" s="39"/>
    </row>
    <row r="126" spans="2:17">
      <c r="B126" s="33"/>
      <c r="C126" s="33"/>
      <c r="D126" s="34"/>
      <c r="E126" s="34"/>
      <c r="F126" s="18">
        <v>3</v>
      </c>
      <c r="G126" s="20">
        <v>5</v>
      </c>
      <c r="H126" s="20">
        <v>4</v>
      </c>
      <c r="I126" s="20">
        <v>4</v>
      </c>
      <c r="J126" s="31"/>
      <c r="K126" s="35"/>
      <c r="L126" s="35"/>
      <c r="M126" s="31"/>
      <c r="N126" s="31"/>
      <c r="O126" s="31"/>
      <c r="P126" s="39"/>
      <c r="Q126" s="39"/>
    </row>
    <row r="127" spans="2:17">
      <c r="B127" s="33"/>
      <c r="C127" s="33"/>
      <c r="D127" s="34"/>
      <c r="E127" s="34"/>
      <c r="F127" s="18">
        <v>4</v>
      </c>
      <c r="G127" s="20">
        <v>0</v>
      </c>
      <c r="H127" s="20">
        <v>0</v>
      </c>
      <c r="I127" s="20">
        <v>0</v>
      </c>
      <c r="J127" s="31"/>
      <c r="K127" s="35"/>
      <c r="L127" s="35"/>
      <c r="M127" s="31"/>
      <c r="N127" s="31"/>
      <c r="O127" s="31"/>
      <c r="P127" s="39"/>
      <c r="Q127" s="39"/>
    </row>
    <row r="128" spans="2:17">
      <c r="B128" s="33"/>
      <c r="C128" s="33"/>
      <c r="D128" s="34"/>
      <c r="E128" s="34"/>
      <c r="F128" s="18" t="s">
        <v>13</v>
      </c>
      <c r="G128" s="7">
        <f>SUM(G124:G127)</f>
        <v>50</v>
      </c>
      <c r="H128" s="7">
        <f t="shared" ref="H128:I128" si="25">SUM(H124:H127)</f>
        <v>47</v>
      </c>
      <c r="I128" s="7">
        <f t="shared" si="25"/>
        <v>40</v>
      </c>
      <c r="J128" s="31"/>
      <c r="K128" s="35"/>
      <c r="L128" s="35"/>
      <c r="M128" s="31"/>
      <c r="N128" s="31"/>
      <c r="O128" s="31"/>
      <c r="P128" s="39"/>
      <c r="Q128" s="39"/>
    </row>
    <row r="129" spans="2:17">
      <c r="B129" s="33">
        <v>31</v>
      </c>
      <c r="C129" s="33">
        <v>2660</v>
      </c>
      <c r="D129" s="34">
        <v>160</v>
      </c>
      <c r="E129" s="34">
        <f>ROUND(D129*1.444,0)</f>
        <v>231</v>
      </c>
      <c r="F129" s="18">
        <v>1</v>
      </c>
      <c r="G129" s="20">
        <v>19</v>
      </c>
      <c r="H129" s="20">
        <v>17</v>
      </c>
      <c r="I129" s="20">
        <v>28</v>
      </c>
      <c r="J129" s="31">
        <v>233</v>
      </c>
      <c r="K129" s="35">
        <v>234</v>
      </c>
      <c r="L129" s="35">
        <v>235</v>
      </c>
      <c r="M129" s="31">
        <v>401</v>
      </c>
      <c r="N129" s="31">
        <v>402</v>
      </c>
      <c r="O129" s="31">
        <v>403</v>
      </c>
      <c r="P129" s="39" t="s">
        <v>56</v>
      </c>
      <c r="Q129" s="39" t="s">
        <v>53</v>
      </c>
    </row>
    <row r="130" spans="2:17">
      <c r="B130" s="33"/>
      <c r="C130" s="33"/>
      <c r="D130" s="34"/>
      <c r="E130" s="34"/>
      <c r="F130" s="18">
        <v>2</v>
      </c>
      <c r="G130" s="20">
        <v>25</v>
      </c>
      <c r="H130" s="20">
        <v>24</v>
      </c>
      <c r="I130" s="20">
        <v>24</v>
      </c>
      <c r="J130" s="31"/>
      <c r="K130" s="35"/>
      <c r="L130" s="35"/>
      <c r="M130" s="31"/>
      <c r="N130" s="31"/>
      <c r="O130" s="31"/>
      <c r="P130" s="39"/>
      <c r="Q130" s="39"/>
    </row>
    <row r="131" spans="2:17">
      <c r="B131" s="33"/>
      <c r="C131" s="33"/>
      <c r="D131" s="34"/>
      <c r="E131" s="34"/>
      <c r="F131" s="18">
        <v>3</v>
      </c>
      <c r="G131" s="20">
        <v>29</v>
      </c>
      <c r="H131" s="20">
        <v>45</v>
      </c>
      <c r="I131" s="20">
        <v>19</v>
      </c>
      <c r="J131" s="31"/>
      <c r="K131" s="35"/>
      <c r="L131" s="35"/>
      <c r="M131" s="31"/>
      <c r="N131" s="31"/>
      <c r="O131" s="31"/>
      <c r="P131" s="39"/>
      <c r="Q131" s="39"/>
    </row>
    <row r="132" spans="2:17">
      <c r="B132" s="33"/>
      <c r="C132" s="33"/>
      <c r="D132" s="34"/>
      <c r="E132" s="34"/>
      <c r="F132" s="18" t="s">
        <v>13</v>
      </c>
      <c r="G132" s="7">
        <f>SUM(G129:G131)</f>
        <v>73</v>
      </c>
      <c r="H132" s="7">
        <f t="shared" ref="H132:I132" si="26">SUM(H129:H131)</f>
        <v>86</v>
      </c>
      <c r="I132" s="7">
        <f t="shared" si="26"/>
        <v>71</v>
      </c>
      <c r="J132" s="31"/>
      <c r="K132" s="35"/>
      <c r="L132" s="35"/>
      <c r="M132" s="31"/>
      <c r="N132" s="31"/>
      <c r="O132" s="31"/>
      <c r="P132" s="39"/>
      <c r="Q132" s="39"/>
    </row>
    <row r="133" spans="2:17">
      <c r="B133" s="33">
        <v>32</v>
      </c>
      <c r="C133" s="33">
        <v>2661</v>
      </c>
      <c r="D133" s="34">
        <v>25</v>
      </c>
      <c r="E133" s="34">
        <f>ROUND(D133*1.444,0)</f>
        <v>36</v>
      </c>
      <c r="F133" s="18">
        <v>1</v>
      </c>
      <c r="G133" s="20">
        <v>7</v>
      </c>
      <c r="H133" s="20">
        <v>10</v>
      </c>
      <c r="I133" s="20">
        <v>9</v>
      </c>
      <c r="J133" s="31">
        <v>235</v>
      </c>
      <c r="K133" s="35">
        <v>241</v>
      </c>
      <c r="L133" s="35">
        <v>233</v>
      </c>
      <c r="M133" s="31">
        <v>429</v>
      </c>
      <c r="N133" s="31">
        <v>407</v>
      </c>
      <c r="O133" s="31">
        <v>402</v>
      </c>
      <c r="P133" s="39" t="s">
        <v>46</v>
      </c>
      <c r="Q133" s="39" t="s">
        <v>53</v>
      </c>
    </row>
    <row r="134" spans="2:17">
      <c r="B134" s="33"/>
      <c r="C134" s="33"/>
      <c r="D134" s="34"/>
      <c r="E134" s="34"/>
      <c r="F134" s="18">
        <v>2</v>
      </c>
      <c r="G134" s="20">
        <v>8</v>
      </c>
      <c r="H134" s="20">
        <v>10</v>
      </c>
      <c r="I134" s="20">
        <v>8</v>
      </c>
      <c r="J134" s="31"/>
      <c r="K134" s="35"/>
      <c r="L134" s="35"/>
      <c r="M134" s="31"/>
      <c r="N134" s="31"/>
      <c r="O134" s="31"/>
      <c r="P134" s="39"/>
      <c r="Q134" s="39"/>
    </row>
    <row r="135" spans="2:17">
      <c r="B135" s="33"/>
      <c r="C135" s="33"/>
      <c r="D135" s="34"/>
      <c r="E135" s="34"/>
      <c r="F135" s="18">
        <v>3</v>
      </c>
      <c r="G135" s="20">
        <v>2</v>
      </c>
      <c r="H135" s="20">
        <v>5</v>
      </c>
      <c r="I135" s="20">
        <v>5</v>
      </c>
      <c r="J135" s="31"/>
      <c r="K135" s="35"/>
      <c r="L135" s="35"/>
      <c r="M135" s="31"/>
      <c r="N135" s="31"/>
      <c r="O135" s="31"/>
      <c r="P135" s="39"/>
      <c r="Q135" s="39"/>
    </row>
    <row r="136" spans="2:17">
      <c r="B136" s="33"/>
      <c r="C136" s="33"/>
      <c r="D136" s="34"/>
      <c r="E136" s="34"/>
      <c r="F136" s="18" t="s">
        <v>13</v>
      </c>
      <c r="G136" s="7">
        <f>SUM(G133:G135)</f>
        <v>17</v>
      </c>
      <c r="H136" s="7">
        <f t="shared" ref="H136:I136" si="27">SUM(H133:H135)</f>
        <v>25</v>
      </c>
      <c r="I136" s="7">
        <f t="shared" si="27"/>
        <v>22</v>
      </c>
      <c r="J136" s="31"/>
      <c r="K136" s="35"/>
      <c r="L136" s="35"/>
      <c r="M136" s="31"/>
      <c r="N136" s="31"/>
      <c r="O136" s="31"/>
      <c r="P136" s="39"/>
      <c r="Q136" s="39"/>
    </row>
    <row r="137" spans="2:17">
      <c r="B137" s="33">
        <v>33</v>
      </c>
      <c r="C137" s="33">
        <v>2675</v>
      </c>
      <c r="D137" s="34">
        <v>400</v>
      </c>
      <c r="E137" s="34">
        <v>578</v>
      </c>
      <c r="F137" s="18">
        <v>1</v>
      </c>
      <c r="G137" s="20">
        <v>42</v>
      </c>
      <c r="H137" s="20">
        <v>41</v>
      </c>
      <c r="I137" s="20">
        <v>33</v>
      </c>
      <c r="J137" s="41">
        <v>226</v>
      </c>
      <c r="K137" s="41">
        <v>227</v>
      </c>
      <c r="L137" s="41">
        <v>227</v>
      </c>
      <c r="M137" s="41">
        <v>394</v>
      </c>
      <c r="N137" s="41">
        <v>394</v>
      </c>
      <c r="O137" s="41">
        <v>396</v>
      </c>
      <c r="P137" s="39" t="s">
        <v>63</v>
      </c>
      <c r="Q137" s="39" t="s">
        <v>53</v>
      </c>
    </row>
    <row r="138" spans="2:17">
      <c r="B138" s="33"/>
      <c r="C138" s="33"/>
      <c r="D138" s="34"/>
      <c r="E138" s="34"/>
      <c r="F138" s="18">
        <v>2</v>
      </c>
      <c r="G138" s="20">
        <v>19</v>
      </c>
      <c r="H138" s="20">
        <v>22</v>
      </c>
      <c r="I138" s="20">
        <v>20</v>
      </c>
      <c r="J138" s="41"/>
      <c r="K138" s="41"/>
      <c r="L138" s="41"/>
      <c r="M138" s="41"/>
      <c r="N138" s="41"/>
      <c r="O138" s="41"/>
      <c r="P138" s="39"/>
      <c r="Q138" s="39"/>
    </row>
    <row r="139" spans="2:17">
      <c r="B139" s="33"/>
      <c r="C139" s="33"/>
      <c r="D139" s="34"/>
      <c r="E139" s="34"/>
      <c r="F139" s="18">
        <v>3</v>
      </c>
      <c r="G139" s="20">
        <v>41</v>
      </c>
      <c r="H139" s="20">
        <v>35</v>
      </c>
      <c r="I139" s="20">
        <v>37</v>
      </c>
      <c r="J139" s="41"/>
      <c r="K139" s="41"/>
      <c r="L139" s="41"/>
      <c r="M139" s="41"/>
      <c r="N139" s="41"/>
      <c r="O139" s="41"/>
      <c r="P139" s="39"/>
      <c r="Q139" s="39"/>
    </row>
    <row r="140" spans="2:17">
      <c r="B140" s="33"/>
      <c r="C140" s="33"/>
      <c r="D140" s="34"/>
      <c r="E140" s="34"/>
      <c r="F140" s="18">
        <v>4</v>
      </c>
      <c r="G140" s="7">
        <v>25</v>
      </c>
      <c r="H140" s="7">
        <v>39</v>
      </c>
      <c r="I140" s="7">
        <v>30</v>
      </c>
      <c r="J140" s="41"/>
      <c r="K140" s="41"/>
      <c r="L140" s="41"/>
      <c r="M140" s="41"/>
      <c r="N140" s="41"/>
      <c r="O140" s="41"/>
      <c r="P140" s="39"/>
      <c r="Q140" s="39"/>
    </row>
    <row r="141" spans="2:17">
      <c r="B141" s="33"/>
      <c r="C141" s="33"/>
      <c r="D141" s="34"/>
      <c r="E141" s="34"/>
      <c r="F141" s="18">
        <v>5</v>
      </c>
      <c r="G141" s="7">
        <v>35</v>
      </c>
      <c r="H141" s="7">
        <v>38</v>
      </c>
      <c r="I141" s="7">
        <v>35</v>
      </c>
      <c r="J141" s="41"/>
      <c r="K141" s="41"/>
      <c r="L141" s="41"/>
      <c r="M141" s="41"/>
      <c r="N141" s="41"/>
      <c r="O141" s="41"/>
      <c r="P141" s="39"/>
      <c r="Q141" s="39"/>
    </row>
    <row r="142" spans="2:17">
      <c r="B142" s="33"/>
      <c r="C142" s="33"/>
      <c r="D142" s="34"/>
      <c r="E142" s="34"/>
      <c r="F142" s="15" t="s">
        <v>13</v>
      </c>
      <c r="G142" s="7">
        <f>SUM(G137:G141)</f>
        <v>162</v>
      </c>
      <c r="H142" s="7">
        <f t="shared" ref="H142:I142" si="28">SUM(H137:H141)</f>
        <v>175</v>
      </c>
      <c r="I142" s="7">
        <f t="shared" si="28"/>
        <v>155</v>
      </c>
      <c r="J142" s="41"/>
      <c r="K142" s="41"/>
      <c r="L142" s="41"/>
      <c r="M142" s="41"/>
      <c r="N142" s="41"/>
      <c r="O142" s="41"/>
      <c r="P142" s="39"/>
      <c r="Q142" s="39"/>
    </row>
    <row r="143" spans="2:17">
      <c r="B143" s="33">
        <v>34</v>
      </c>
      <c r="C143" s="33">
        <v>2691</v>
      </c>
      <c r="D143" s="34">
        <v>250</v>
      </c>
      <c r="E143" s="34">
        <f>ROUND(D143*1.444,0)</f>
        <v>361</v>
      </c>
      <c r="F143" s="18">
        <v>1</v>
      </c>
      <c r="G143" s="20">
        <v>30</v>
      </c>
      <c r="H143" s="20">
        <v>32</v>
      </c>
      <c r="I143" s="20">
        <v>32</v>
      </c>
      <c r="J143" s="31">
        <v>228</v>
      </c>
      <c r="K143" s="35">
        <v>230</v>
      </c>
      <c r="L143" s="35">
        <v>228</v>
      </c>
      <c r="M143" s="31">
        <v>398</v>
      </c>
      <c r="N143" s="31">
        <v>396</v>
      </c>
      <c r="O143" s="31">
        <v>398</v>
      </c>
      <c r="P143" s="39" t="s">
        <v>64</v>
      </c>
      <c r="Q143" s="39" t="s">
        <v>53</v>
      </c>
    </row>
    <row r="144" spans="2:17">
      <c r="B144" s="33"/>
      <c r="C144" s="33"/>
      <c r="D144" s="34"/>
      <c r="E144" s="34"/>
      <c r="F144" s="18">
        <v>2</v>
      </c>
      <c r="G144" s="20">
        <v>35</v>
      </c>
      <c r="H144" s="20">
        <v>38</v>
      </c>
      <c r="I144" s="20">
        <v>40</v>
      </c>
      <c r="J144" s="31"/>
      <c r="K144" s="35"/>
      <c r="L144" s="35"/>
      <c r="M144" s="31"/>
      <c r="N144" s="31"/>
      <c r="O144" s="31"/>
      <c r="P144" s="39"/>
      <c r="Q144" s="39"/>
    </row>
    <row r="145" spans="2:17">
      <c r="B145" s="33"/>
      <c r="C145" s="33"/>
      <c r="D145" s="34"/>
      <c r="E145" s="34"/>
      <c r="F145" s="18">
        <v>3</v>
      </c>
      <c r="G145" s="20">
        <v>40</v>
      </c>
      <c r="H145" s="20">
        <v>41</v>
      </c>
      <c r="I145" s="20">
        <v>43</v>
      </c>
      <c r="J145" s="31"/>
      <c r="K145" s="35"/>
      <c r="L145" s="35"/>
      <c r="M145" s="31"/>
      <c r="N145" s="31"/>
      <c r="O145" s="31"/>
      <c r="P145" s="39"/>
      <c r="Q145" s="39"/>
    </row>
    <row r="146" spans="2:17">
      <c r="B146" s="33"/>
      <c r="C146" s="33"/>
      <c r="D146" s="34"/>
      <c r="E146" s="34"/>
      <c r="F146" s="18" t="s">
        <v>34</v>
      </c>
      <c r="G146" s="7">
        <v>9.6999999999999993</v>
      </c>
      <c r="H146" s="7">
        <v>15</v>
      </c>
      <c r="I146" s="7">
        <v>15</v>
      </c>
      <c r="J146" s="31"/>
      <c r="K146" s="35"/>
      <c r="L146" s="35"/>
      <c r="M146" s="31"/>
      <c r="N146" s="31"/>
      <c r="O146" s="31"/>
      <c r="P146" s="39"/>
      <c r="Q146" s="39"/>
    </row>
    <row r="147" spans="2:17">
      <c r="B147" s="33"/>
      <c r="C147" s="33"/>
      <c r="D147" s="34"/>
      <c r="E147" s="34"/>
      <c r="F147" s="18" t="s">
        <v>13</v>
      </c>
      <c r="G147" s="7">
        <f>SUM(G143:G146)</f>
        <v>114.7</v>
      </c>
      <c r="H147" s="7">
        <f>SUM(H143:H146)</f>
        <v>126</v>
      </c>
      <c r="I147" s="7">
        <f>SUM(I143:I146)</f>
        <v>130</v>
      </c>
      <c r="J147" s="31"/>
      <c r="K147" s="35"/>
      <c r="L147" s="35"/>
      <c r="M147" s="31"/>
      <c r="N147" s="31"/>
      <c r="O147" s="31"/>
      <c r="P147" s="39"/>
      <c r="Q147" s="39"/>
    </row>
    <row r="148" spans="2:17">
      <c r="B148" s="33">
        <v>35</v>
      </c>
      <c r="C148" s="33">
        <v>2698</v>
      </c>
      <c r="D148" s="34">
        <v>100</v>
      </c>
      <c r="E148" s="34">
        <f>ROUND(D148*1.444,0)</f>
        <v>144</v>
      </c>
      <c r="F148" s="18">
        <v>1</v>
      </c>
      <c r="G148" s="20">
        <v>12</v>
      </c>
      <c r="H148" s="20">
        <v>12</v>
      </c>
      <c r="I148" s="20">
        <v>10</v>
      </c>
      <c r="J148" s="31">
        <v>224</v>
      </c>
      <c r="K148" s="35">
        <v>226</v>
      </c>
      <c r="L148" s="35">
        <v>227</v>
      </c>
      <c r="M148" s="31">
        <v>398</v>
      </c>
      <c r="N148" s="31">
        <v>394</v>
      </c>
      <c r="O148" s="31">
        <v>396</v>
      </c>
      <c r="P148" s="40" t="s">
        <v>24</v>
      </c>
      <c r="Q148" s="39" t="s">
        <v>53</v>
      </c>
    </row>
    <row r="149" spans="2:17">
      <c r="B149" s="33"/>
      <c r="C149" s="33"/>
      <c r="D149" s="34"/>
      <c r="E149" s="34"/>
      <c r="F149" s="18">
        <v>2</v>
      </c>
      <c r="G149" s="20">
        <v>5</v>
      </c>
      <c r="H149" s="20">
        <v>7</v>
      </c>
      <c r="I149" s="20">
        <v>5</v>
      </c>
      <c r="J149" s="31"/>
      <c r="K149" s="35"/>
      <c r="L149" s="35"/>
      <c r="M149" s="31"/>
      <c r="N149" s="31"/>
      <c r="O149" s="31"/>
      <c r="P149" s="40"/>
      <c r="Q149" s="39"/>
    </row>
    <row r="150" spans="2:17">
      <c r="B150" s="33"/>
      <c r="C150" s="33"/>
      <c r="D150" s="34"/>
      <c r="E150" s="34"/>
      <c r="F150" s="15" t="s">
        <v>13</v>
      </c>
      <c r="G150" s="7">
        <f>SUM(G148:G149)</f>
        <v>17</v>
      </c>
      <c r="H150" s="7">
        <f t="shared" ref="H150:I150" si="29">SUM(H148:H149)</f>
        <v>19</v>
      </c>
      <c r="I150" s="7">
        <f t="shared" si="29"/>
        <v>15</v>
      </c>
      <c r="J150" s="31"/>
      <c r="K150" s="35"/>
      <c r="L150" s="35"/>
      <c r="M150" s="31"/>
      <c r="N150" s="31"/>
      <c r="O150" s="31"/>
      <c r="P150" s="40"/>
      <c r="Q150" s="39"/>
    </row>
    <row r="151" spans="2:17">
      <c r="B151" s="33">
        <v>36</v>
      </c>
      <c r="C151" s="33">
        <v>2700</v>
      </c>
      <c r="D151" s="34">
        <v>250</v>
      </c>
      <c r="E151" s="34">
        <f>ROUND(D151*1.444,0)</f>
        <v>361</v>
      </c>
      <c r="F151" s="18">
        <v>1</v>
      </c>
      <c r="G151" s="20">
        <v>35</v>
      </c>
      <c r="H151" s="20">
        <v>30</v>
      </c>
      <c r="I151" s="20">
        <v>31</v>
      </c>
      <c r="J151" s="31">
        <v>221</v>
      </c>
      <c r="K151" s="35">
        <v>227</v>
      </c>
      <c r="L151" s="35">
        <v>227</v>
      </c>
      <c r="M151" s="31">
        <v>390</v>
      </c>
      <c r="N151" s="31">
        <v>398</v>
      </c>
      <c r="O151" s="31">
        <v>398</v>
      </c>
      <c r="P151" s="39" t="s">
        <v>45</v>
      </c>
      <c r="Q151" s="39" t="s">
        <v>53</v>
      </c>
    </row>
    <row r="152" spans="2:17">
      <c r="B152" s="33"/>
      <c r="C152" s="33"/>
      <c r="D152" s="34"/>
      <c r="E152" s="34"/>
      <c r="F152" s="18">
        <v>2</v>
      </c>
      <c r="G152" s="20">
        <v>30</v>
      </c>
      <c r="H152" s="20">
        <v>28</v>
      </c>
      <c r="I152" s="20">
        <v>27</v>
      </c>
      <c r="J152" s="31"/>
      <c r="K152" s="35"/>
      <c r="L152" s="35"/>
      <c r="M152" s="31"/>
      <c r="N152" s="31"/>
      <c r="O152" s="31"/>
      <c r="P152" s="39"/>
      <c r="Q152" s="39"/>
    </row>
    <row r="153" spans="2:17">
      <c r="B153" s="33"/>
      <c r="C153" s="33"/>
      <c r="D153" s="34"/>
      <c r="E153" s="34"/>
      <c r="F153" s="18">
        <v>3</v>
      </c>
      <c r="G153" s="20">
        <v>31</v>
      </c>
      <c r="H153" s="20">
        <v>28</v>
      </c>
      <c r="I153" s="20">
        <v>22</v>
      </c>
      <c r="J153" s="31"/>
      <c r="K153" s="35"/>
      <c r="L153" s="35"/>
      <c r="M153" s="31"/>
      <c r="N153" s="31"/>
      <c r="O153" s="31"/>
      <c r="P153" s="39"/>
      <c r="Q153" s="39"/>
    </row>
    <row r="154" spans="2:17">
      <c r="B154" s="33"/>
      <c r="C154" s="33"/>
      <c r="D154" s="34"/>
      <c r="E154" s="34"/>
      <c r="F154" s="29" t="s">
        <v>13</v>
      </c>
      <c r="G154" s="7">
        <f>SUM(G151:G153)</f>
        <v>96</v>
      </c>
      <c r="H154" s="7">
        <f t="shared" ref="H154:I154" si="30">SUM(H151:H153)</f>
        <v>86</v>
      </c>
      <c r="I154" s="7">
        <f t="shared" si="30"/>
        <v>80</v>
      </c>
      <c r="J154" s="31"/>
      <c r="K154" s="35"/>
      <c r="L154" s="35"/>
      <c r="M154" s="31"/>
      <c r="N154" s="31"/>
      <c r="O154" s="31"/>
      <c r="P154" s="39"/>
      <c r="Q154" s="39"/>
    </row>
    <row r="155" spans="2:17">
      <c r="B155" s="33">
        <v>37</v>
      </c>
      <c r="C155" s="33">
        <v>2712</v>
      </c>
      <c r="D155" s="34">
        <v>160</v>
      </c>
      <c r="E155" s="34">
        <f>ROUND(D155*1.444,0)</f>
        <v>231</v>
      </c>
      <c r="F155" s="18">
        <v>1</v>
      </c>
      <c r="G155" s="20">
        <v>30</v>
      </c>
      <c r="H155" s="20">
        <v>35</v>
      </c>
      <c r="I155" s="20">
        <v>30</v>
      </c>
      <c r="J155" s="31">
        <v>219</v>
      </c>
      <c r="K155" s="35">
        <v>219</v>
      </c>
      <c r="L155" s="35">
        <v>220</v>
      </c>
      <c r="M155" s="31">
        <v>390</v>
      </c>
      <c r="N155" s="31">
        <v>382</v>
      </c>
      <c r="O155" s="31">
        <v>385</v>
      </c>
      <c r="P155" s="39" t="s">
        <v>25</v>
      </c>
      <c r="Q155" s="39" t="s">
        <v>53</v>
      </c>
    </row>
    <row r="156" spans="2:17">
      <c r="B156" s="33"/>
      <c r="C156" s="33"/>
      <c r="D156" s="34"/>
      <c r="E156" s="34"/>
      <c r="F156" s="18">
        <v>2</v>
      </c>
      <c r="G156" s="20">
        <v>33</v>
      </c>
      <c r="H156" s="20">
        <v>31</v>
      </c>
      <c r="I156" s="20">
        <v>32</v>
      </c>
      <c r="J156" s="31"/>
      <c r="K156" s="35"/>
      <c r="L156" s="35"/>
      <c r="M156" s="31"/>
      <c r="N156" s="31"/>
      <c r="O156" s="31"/>
      <c r="P156" s="39"/>
      <c r="Q156" s="39"/>
    </row>
    <row r="157" spans="2:17">
      <c r="B157" s="33"/>
      <c r="C157" s="33"/>
      <c r="D157" s="34"/>
      <c r="E157" s="34"/>
      <c r="F157" s="18">
        <v>3</v>
      </c>
      <c r="G157" s="20">
        <v>15</v>
      </c>
      <c r="H157" s="20">
        <v>15</v>
      </c>
      <c r="I157" s="20">
        <v>13</v>
      </c>
      <c r="J157" s="31"/>
      <c r="K157" s="35"/>
      <c r="L157" s="35"/>
      <c r="M157" s="31"/>
      <c r="N157" s="31"/>
      <c r="O157" s="31"/>
      <c r="P157" s="39"/>
      <c r="Q157" s="39"/>
    </row>
    <row r="158" spans="2:17">
      <c r="B158" s="33"/>
      <c r="C158" s="33"/>
      <c r="D158" s="34"/>
      <c r="E158" s="34"/>
      <c r="F158" s="18">
        <v>4</v>
      </c>
      <c r="G158" s="20">
        <v>17</v>
      </c>
      <c r="H158" s="20">
        <v>17</v>
      </c>
      <c r="I158" s="20">
        <v>22</v>
      </c>
      <c r="J158" s="31"/>
      <c r="K158" s="35"/>
      <c r="L158" s="35"/>
      <c r="M158" s="31"/>
      <c r="N158" s="31"/>
      <c r="O158" s="31"/>
      <c r="P158" s="39"/>
      <c r="Q158" s="39"/>
    </row>
    <row r="159" spans="2:17">
      <c r="B159" s="33"/>
      <c r="C159" s="33"/>
      <c r="D159" s="34"/>
      <c r="E159" s="34"/>
      <c r="F159" s="18" t="s">
        <v>13</v>
      </c>
      <c r="G159" s="7">
        <f>SUM(G155:G158)</f>
        <v>95</v>
      </c>
      <c r="H159" s="7">
        <f t="shared" ref="H159:I159" si="31">SUM(H155:H158)</f>
        <v>98</v>
      </c>
      <c r="I159" s="7">
        <f t="shared" si="31"/>
        <v>97</v>
      </c>
      <c r="J159" s="31"/>
      <c r="K159" s="35"/>
      <c r="L159" s="35"/>
      <c r="M159" s="31"/>
      <c r="N159" s="31"/>
      <c r="O159" s="31"/>
      <c r="P159" s="39"/>
      <c r="Q159" s="39"/>
    </row>
    <row r="160" spans="2:17">
      <c r="B160" s="33">
        <v>38</v>
      </c>
      <c r="C160" s="33">
        <v>2713</v>
      </c>
      <c r="D160" s="34">
        <v>100</v>
      </c>
      <c r="E160" s="34">
        <f>ROUND(D160*1.444,0)</f>
        <v>144</v>
      </c>
      <c r="F160" s="18">
        <v>1</v>
      </c>
      <c r="G160" s="20">
        <v>15</v>
      </c>
      <c r="H160" s="20">
        <v>14</v>
      </c>
      <c r="I160" s="20">
        <v>13</v>
      </c>
      <c r="J160" s="31">
        <v>215</v>
      </c>
      <c r="K160" s="35">
        <v>211</v>
      </c>
      <c r="L160" s="35">
        <v>215</v>
      </c>
      <c r="M160" s="31">
        <v>398</v>
      </c>
      <c r="N160" s="31">
        <v>398</v>
      </c>
      <c r="O160" s="31">
        <v>398</v>
      </c>
      <c r="P160" s="39" t="s">
        <v>26</v>
      </c>
      <c r="Q160" s="39" t="s">
        <v>54</v>
      </c>
    </row>
    <row r="161" spans="2:17">
      <c r="B161" s="33"/>
      <c r="C161" s="33"/>
      <c r="D161" s="34"/>
      <c r="E161" s="34"/>
      <c r="F161" s="18">
        <v>2</v>
      </c>
      <c r="G161" s="20">
        <v>17</v>
      </c>
      <c r="H161" s="20">
        <v>21</v>
      </c>
      <c r="I161" s="20">
        <v>22</v>
      </c>
      <c r="J161" s="31"/>
      <c r="K161" s="35"/>
      <c r="L161" s="35"/>
      <c r="M161" s="31"/>
      <c r="N161" s="31"/>
      <c r="O161" s="31"/>
      <c r="P161" s="39"/>
      <c r="Q161" s="39"/>
    </row>
    <row r="162" spans="2:17">
      <c r="B162" s="33"/>
      <c r="C162" s="33"/>
      <c r="D162" s="34"/>
      <c r="E162" s="34"/>
      <c r="F162" s="18">
        <v>3</v>
      </c>
      <c r="G162" s="20">
        <v>14.5</v>
      </c>
      <c r="H162" s="20">
        <v>20</v>
      </c>
      <c r="I162" s="20">
        <v>12</v>
      </c>
      <c r="J162" s="31"/>
      <c r="K162" s="35"/>
      <c r="L162" s="35"/>
      <c r="M162" s="31"/>
      <c r="N162" s="31"/>
      <c r="O162" s="31"/>
      <c r="P162" s="39"/>
      <c r="Q162" s="39"/>
    </row>
    <row r="163" spans="2:17">
      <c r="B163" s="33"/>
      <c r="C163" s="33"/>
      <c r="D163" s="34"/>
      <c r="E163" s="34"/>
      <c r="F163" s="15" t="s">
        <v>13</v>
      </c>
      <c r="G163" s="7">
        <f>SUM(G160:G162)</f>
        <v>46.5</v>
      </c>
      <c r="H163" s="7">
        <f t="shared" ref="H163:I163" si="32">SUM(H160:H162)</f>
        <v>55</v>
      </c>
      <c r="I163" s="7">
        <f t="shared" si="32"/>
        <v>47</v>
      </c>
      <c r="J163" s="31"/>
      <c r="K163" s="35"/>
      <c r="L163" s="35"/>
      <c r="M163" s="31"/>
      <c r="N163" s="31"/>
      <c r="O163" s="31"/>
      <c r="P163" s="39"/>
      <c r="Q163" s="39"/>
    </row>
    <row r="164" spans="2:17">
      <c r="B164" s="33">
        <v>39</v>
      </c>
      <c r="C164" s="33">
        <v>2714</v>
      </c>
      <c r="D164" s="34">
        <v>100</v>
      </c>
      <c r="E164" s="34">
        <f>ROUND(D164*1.444,0)</f>
        <v>144</v>
      </c>
      <c r="F164" s="18">
        <v>1</v>
      </c>
      <c r="G164" s="20">
        <v>26</v>
      </c>
      <c r="H164" s="20">
        <v>24</v>
      </c>
      <c r="I164" s="20">
        <v>22</v>
      </c>
      <c r="J164" s="31">
        <v>227</v>
      </c>
      <c r="K164" s="35">
        <v>227</v>
      </c>
      <c r="L164" s="35">
        <v>247</v>
      </c>
      <c r="M164" s="31">
        <v>401</v>
      </c>
      <c r="N164" s="31">
        <v>404</v>
      </c>
      <c r="O164" s="31">
        <v>405</v>
      </c>
      <c r="P164" s="39" t="s">
        <v>65</v>
      </c>
      <c r="Q164" s="39" t="s">
        <v>54</v>
      </c>
    </row>
    <row r="165" spans="2:17">
      <c r="B165" s="33"/>
      <c r="C165" s="33"/>
      <c r="D165" s="34"/>
      <c r="E165" s="34"/>
      <c r="F165" s="18">
        <v>2</v>
      </c>
      <c r="G165" s="20">
        <v>15</v>
      </c>
      <c r="H165" s="20">
        <v>12</v>
      </c>
      <c r="I165" s="20">
        <v>16</v>
      </c>
      <c r="J165" s="31"/>
      <c r="K165" s="35"/>
      <c r="L165" s="35"/>
      <c r="M165" s="31"/>
      <c r="N165" s="31"/>
      <c r="O165" s="31"/>
      <c r="P165" s="39"/>
      <c r="Q165" s="39"/>
    </row>
    <row r="166" spans="2:17">
      <c r="B166" s="33"/>
      <c r="C166" s="33"/>
      <c r="D166" s="34"/>
      <c r="E166" s="34"/>
      <c r="F166" s="18">
        <v>3</v>
      </c>
      <c r="G166" s="20">
        <v>12</v>
      </c>
      <c r="H166" s="20">
        <v>13</v>
      </c>
      <c r="I166" s="20">
        <v>20</v>
      </c>
      <c r="J166" s="31"/>
      <c r="K166" s="35"/>
      <c r="L166" s="35"/>
      <c r="M166" s="31"/>
      <c r="N166" s="31"/>
      <c r="O166" s="31"/>
      <c r="P166" s="39"/>
      <c r="Q166" s="39"/>
    </row>
    <row r="167" spans="2:17">
      <c r="B167" s="33"/>
      <c r="C167" s="33"/>
      <c r="D167" s="34"/>
      <c r="E167" s="34"/>
      <c r="F167" s="18">
        <v>4</v>
      </c>
      <c r="G167" s="20">
        <v>18</v>
      </c>
      <c r="H167" s="20">
        <v>15</v>
      </c>
      <c r="I167" s="20">
        <v>15</v>
      </c>
      <c r="J167" s="31"/>
      <c r="K167" s="35"/>
      <c r="L167" s="35"/>
      <c r="M167" s="31"/>
      <c r="N167" s="31"/>
      <c r="O167" s="31"/>
      <c r="P167" s="39"/>
      <c r="Q167" s="39"/>
    </row>
    <row r="168" spans="2:17">
      <c r="B168" s="33"/>
      <c r="C168" s="33"/>
      <c r="D168" s="34"/>
      <c r="E168" s="34"/>
      <c r="F168" s="18" t="s">
        <v>13</v>
      </c>
      <c r="G168" s="7">
        <f>SUM(G164:G167)</f>
        <v>71</v>
      </c>
      <c r="H168" s="7">
        <f t="shared" ref="H168:I168" si="33">SUM(H164:H167)</f>
        <v>64</v>
      </c>
      <c r="I168" s="7">
        <f t="shared" si="33"/>
        <v>73</v>
      </c>
      <c r="J168" s="31"/>
      <c r="K168" s="35"/>
      <c r="L168" s="35"/>
      <c r="M168" s="31"/>
      <c r="N168" s="31"/>
      <c r="O168" s="31"/>
      <c r="P168" s="39"/>
      <c r="Q168" s="39"/>
    </row>
    <row r="169" spans="2:17">
      <c r="B169" s="33">
        <v>40</v>
      </c>
      <c r="C169" s="33">
        <v>2715</v>
      </c>
      <c r="D169" s="34">
        <v>160</v>
      </c>
      <c r="E169" s="34">
        <f>ROUND(D169*1.444,0)</f>
        <v>231</v>
      </c>
      <c r="F169" s="18">
        <v>1</v>
      </c>
      <c r="G169" s="20">
        <v>15</v>
      </c>
      <c r="H169" s="20">
        <v>13</v>
      </c>
      <c r="I169" s="20">
        <v>15</v>
      </c>
      <c r="J169" s="31">
        <v>228</v>
      </c>
      <c r="K169" s="35">
        <v>232</v>
      </c>
      <c r="L169" s="35">
        <v>228</v>
      </c>
      <c r="M169" s="31">
        <v>401</v>
      </c>
      <c r="N169" s="31">
        <v>396</v>
      </c>
      <c r="O169" s="31">
        <v>400</v>
      </c>
      <c r="P169" s="39" t="s">
        <v>65</v>
      </c>
      <c r="Q169" s="39" t="s">
        <v>54</v>
      </c>
    </row>
    <row r="170" spans="2:17">
      <c r="B170" s="33"/>
      <c r="C170" s="33"/>
      <c r="D170" s="34"/>
      <c r="E170" s="34"/>
      <c r="F170" s="18">
        <v>2</v>
      </c>
      <c r="G170" s="20">
        <v>10.1</v>
      </c>
      <c r="H170" s="20">
        <v>9.1999999999999993</v>
      </c>
      <c r="I170" s="20">
        <v>8.3000000000000007</v>
      </c>
      <c r="J170" s="31"/>
      <c r="K170" s="35"/>
      <c r="L170" s="35"/>
      <c r="M170" s="31"/>
      <c r="N170" s="31"/>
      <c r="O170" s="31"/>
      <c r="P170" s="39"/>
      <c r="Q170" s="39"/>
    </row>
    <row r="171" spans="2:17">
      <c r="B171" s="33"/>
      <c r="C171" s="33"/>
      <c r="D171" s="34"/>
      <c r="E171" s="34"/>
      <c r="F171" s="18">
        <v>3</v>
      </c>
      <c r="G171" s="20">
        <v>12</v>
      </c>
      <c r="H171" s="20">
        <v>19</v>
      </c>
      <c r="I171" s="20">
        <v>29</v>
      </c>
      <c r="J171" s="31"/>
      <c r="K171" s="35"/>
      <c r="L171" s="35"/>
      <c r="M171" s="31"/>
      <c r="N171" s="31"/>
      <c r="O171" s="31"/>
      <c r="P171" s="39"/>
      <c r="Q171" s="39"/>
    </row>
    <row r="172" spans="2:17">
      <c r="B172" s="33"/>
      <c r="C172" s="33"/>
      <c r="D172" s="34"/>
      <c r="E172" s="34"/>
      <c r="F172" s="18">
        <v>4</v>
      </c>
      <c r="G172" s="20">
        <v>8</v>
      </c>
      <c r="H172" s="20">
        <v>8</v>
      </c>
      <c r="I172" s="20">
        <v>6</v>
      </c>
      <c r="J172" s="31"/>
      <c r="K172" s="35"/>
      <c r="L172" s="35"/>
      <c r="M172" s="31"/>
      <c r="N172" s="31"/>
      <c r="O172" s="31"/>
      <c r="P172" s="39"/>
      <c r="Q172" s="39"/>
    </row>
    <row r="173" spans="2:17">
      <c r="B173" s="33"/>
      <c r="C173" s="33"/>
      <c r="D173" s="34"/>
      <c r="E173" s="34"/>
      <c r="F173" s="18" t="s">
        <v>13</v>
      </c>
      <c r="G173" s="7">
        <f>SUM(G169:G172)</f>
        <v>45.1</v>
      </c>
      <c r="H173" s="7">
        <f t="shared" ref="H173:I173" si="34">SUM(H169:H172)</f>
        <v>49.2</v>
      </c>
      <c r="I173" s="7">
        <f t="shared" si="34"/>
        <v>58.3</v>
      </c>
      <c r="J173" s="31"/>
      <c r="K173" s="35"/>
      <c r="L173" s="35"/>
      <c r="M173" s="31"/>
      <c r="N173" s="31"/>
      <c r="O173" s="31"/>
      <c r="P173" s="39"/>
      <c r="Q173" s="39"/>
    </row>
    <row r="174" spans="2:17">
      <c r="B174" s="33">
        <v>41</v>
      </c>
      <c r="C174" s="33">
        <v>2716</v>
      </c>
      <c r="D174" s="34">
        <v>160</v>
      </c>
      <c r="E174" s="34">
        <f>ROUND(D174*1.444,0)</f>
        <v>231</v>
      </c>
      <c r="F174" s="18">
        <v>1</v>
      </c>
      <c r="G174" s="20">
        <v>8</v>
      </c>
      <c r="H174" s="20">
        <v>8</v>
      </c>
      <c r="I174" s="20">
        <v>6</v>
      </c>
      <c r="J174" s="31">
        <v>232</v>
      </c>
      <c r="K174" s="35">
        <v>230</v>
      </c>
      <c r="L174" s="35">
        <v>229</v>
      </c>
      <c r="M174" s="31">
        <v>402</v>
      </c>
      <c r="N174" s="31">
        <v>402</v>
      </c>
      <c r="O174" s="31">
        <v>401</v>
      </c>
      <c r="P174" s="39" t="s">
        <v>65</v>
      </c>
      <c r="Q174" s="39" t="s">
        <v>54</v>
      </c>
    </row>
    <row r="175" spans="2:17">
      <c r="B175" s="33"/>
      <c r="C175" s="33"/>
      <c r="D175" s="34"/>
      <c r="E175" s="34"/>
      <c r="F175" s="18">
        <v>2</v>
      </c>
      <c r="G175" s="20">
        <v>5.5</v>
      </c>
      <c r="H175" s="20">
        <v>5.2</v>
      </c>
      <c r="I175" s="20">
        <v>5.6</v>
      </c>
      <c r="J175" s="31"/>
      <c r="K175" s="35"/>
      <c r="L175" s="35"/>
      <c r="M175" s="31"/>
      <c r="N175" s="31"/>
      <c r="O175" s="31"/>
      <c r="P175" s="39"/>
      <c r="Q175" s="39"/>
    </row>
    <row r="176" spans="2:17">
      <c r="B176" s="33"/>
      <c r="C176" s="33"/>
      <c r="D176" s="34"/>
      <c r="E176" s="34"/>
      <c r="F176" s="18">
        <v>3</v>
      </c>
      <c r="G176" s="20">
        <v>5.6</v>
      </c>
      <c r="H176" s="20">
        <v>2.8</v>
      </c>
      <c r="I176" s="20">
        <v>15</v>
      </c>
      <c r="J176" s="31"/>
      <c r="K176" s="35"/>
      <c r="L176" s="35"/>
      <c r="M176" s="31"/>
      <c r="N176" s="31"/>
      <c r="O176" s="31"/>
      <c r="P176" s="39"/>
      <c r="Q176" s="39"/>
    </row>
    <row r="177" spans="2:17">
      <c r="B177" s="33"/>
      <c r="C177" s="33"/>
      <c r="D177" s="34"/>
      <c r="E177" s="34"/>
      <c r="F177" s="18">
        <v>4</v>
      </c>
      <c r="G177" s="20">
        <v>6</v>
      </c>
      <c r="H177" s="20">
        <v>8.1</v>
      </c>
      <c r="I177" s="20">
        <v>8.5</v>
      </c>
      <c r="J177" s="31"/>
      <c r="K177" s="35"/>
      <c r="L177" s="35"/>
      <c r="M177" s="31"/>
      <c r="N177" s="31"/>
      <c r="O177" s="31"/>
      <c r="P177" s="39"/>
      <c r="Q177" s="39"/>
    </row>
    <row r="178" spans="2:17">
      <c r="B178" s="33"/>
      <c r="C178" s="33"/>
      <c r="D178" s="34"/>
      <c r="E178" s="34"/>
      <c r="F178" s="18" t="s">
        <v>13</v>
      </c>
      <c r="G178" s="7">
        <f>SUM(G174:G177)</f>
        <v>25.1</v>
      </c>
      <c r="H178" s="7">
        <f t="shared" ref="H178:I178" si="35">SUM(H174:H177)</f>
        <v>24.1</v>
      </c>
      <c r="I178" s="7">
        <f t="shared" si="35"/>
        <v>35.1</v>
      </c>
      <c r="J178" s="31"/>
      <c r="K178" s="35"/>
      <c r="L178" s="35"/>
      <c r="M178" s="31"/>
      <c r="N178" s="31"/>
      <c r="O178" s="31"/>
      <c r="P178" s="39"/>
      <c r="Q178" s="39"/>
    </row>
    <row r="179" spans="2:17">
      <c r="B179" s="33">
        <v>42</v>
      </c>
      <c r="C179" s="33">
        <v>2724</v>
      </c>
      <c r="D179" s="34">
        <v>100</v>
      </c>
      <c r="E179" s="34">
        <f>ROUND(D179*1.444,0)</f>
        <v>144</v>
      </c>
      <c r="F179" s="18">
        <v>1</v>
      </c>
      <c r="G179" s="20">
        <v>28</v>
      </c>
      <c r="H179" s="20">
        <v>24</v>
      </c>
      <c r="I179" s="20">
        <v>23</v>
      </c>
      <c r="J179" s="31">
        <v>228</v>
      </c>
      <c r="K179" s="35">
        <v>227</v>
      </c>
      <c r="L179" s="35">
        <v>228</v>
      </c>
      <c r="M179" s="31">
        <v>395</v>
      </c>
      <c r="N179" s="31">
        <v>394</v>
      </c>
      <c r="O179" s="31">
        <v>397</v>
      </c>
      <c r="P179" s="39" t="s">
        <v>27</v>
      </c>
      <c r="Q179" s="39" t="s">
        <v>54</v>
      </c>
    </row>
    <row r="180" spans="2:17">
      <c r="B180" s="33"/>
      <c r="C180" s="33"/>
      <c r="D180" s="34"/>
      <c r="E180" s="34"/>
      <c r="F180" s="18">
        <v>2</v>
      </c>
      <c r="G180" s="20">
        <v>32</v>
      </c>
      <c r="H180" s="20">
        <v>28</v>
      </c>
      <c r="I180" s="20">
        <v>35</v>
      </c>
      <c r="J180" s="31"/>
      <c r="K180" s="35"/>
      <c r="L180" s="35"/>
      <c r="M180" s="31"/>
      <c r="N180" s="31"/>
      <c r="O180" s="31"/>
      <c r="P180" s="39"/>
      <c r="Q180" s="39"/>
    </row>
    <row r="181" spans="2:17">
      <c r="B181" s="33"/>
      <c r="C181" s="33"/>
      <c r="D181" s="34"/>
      <c r="E181" s="34"/>
      <c r="F181" s="18">
        <v>3</v>
      </c>
      <c r="G181" s="20">
        <v>33</v>
      </c>
      <c r="H181" s="20">
        <v>23</v>
      </c>
      <c r="I181" s="20">
        <v>35</v>
      </c>
      <c r="J181" s="31"/>
      <c r="K181" s="35"/>
      <c r="L181" s="35"/>
      <c r="M181" s="31"/>
      <c r="N181" s="31"/>
      <c r="O181" s="31"/>
      <c r="P181" s="39"/>
      <c r="Q181" s="39"/>
    </row>
    <row r="182" spans="2:17">
      <c r="B182" s="33"/>
      <c r="C182" s="33"/>
      <c r="D182" s="34"/>
      <c r="E182" s="34"/>
      <c r="F182" s="18" t="s">
        <v>13</v>
      </c>
      <c r="G182" s="7">
        <f>SUM(G179:G181)</f>
        <v>93</v>
      </c>
      <c r="H182" s="7">
        <f t="shared" ref="H182:I182" si="36">SUM(H179:H181)</f>
        <v>75</v>
      </c>
      <c r="I182" s="7">
        <f t="shared" si="36"/>
        <v>93</v>
      </c>
      <c r="J182" s="31"/>
      <c r="K182" s="35"/>
      <c r="L182" s="35"/>
      <c r="M182" s="31"/>
      <c r="N182" s="31"/>
      <c r="O182" s="31"/>
      <c r="P182" s="39"/>
      <c r="Q182" s="39"/>
    </row>
    <row r="183" spans="2:17">
      <c r="B183" s="33">
        <v>43</v>
      </c>
      <c r="C183" s="33">
        <v>2725</v>
      </c>
      <c r="D183" s="34">
        <v>100</v>
      </c>
      <c r="E183" s="34">
        <f>ROUND(D183*1.444,0)</f>
        <v>144</v>
      </c>
      <c r="F183" s="18">
        <v>1</v>
      </c>
      <c r="G183" s="7">
        <v>15</v>
      </c>
      <c r="H183" s="7">
        <v>15</v>
      </c>
      <c r="I183" s="7">
        <v>17</v>
      </c>
      <c r="J183" s="31">
        <v>228</v>
      </c>
      <c r="K183" s="35">
        <v>225</v>
      </c>
      <c r="L183" s="35">
        <v>228</v>
      </c>
      <c r="M183" s="31">
        <v>398</v>
      </c>
      <c r="N183" s="31">
        <v>402</v>
      </c>
      <c r="O183" s="31">
        <v>405</v>
      </c>
      <c r="P183" s="32" t="s">
        <v>45</v>
      </c>
      <c r="Q183" s="32" t="s">
        <v>54</v>
      </c>
    </row>
    <row r="184" spans="2:17">
      <c r="B184" s="33"/>
      <c r="C184" s="33"/>
      <c r="D184" s="34"/>
      <c r="E184" s="34"/>
      <c r="F184" s="18" t="s">
        <v>13</v>
      </c>
      <c r="G184" s="7">
        <f>SUM(G183)</f>
        <v>15</v>
      </c>
      <c r="H184" s="7">
        <f t="shared" ref="H184:I184" si="37">SUM(H183)</f>
        <v>15</v>
      </c>
      <c r="I184" s="7">
        <f t="shared" si="37"/>
        <v>17</v>
      </c>
      <c r="J184" s="31"/>
      <c r="K184" s="35"/>
      <c r="L184" s="35"/>
      <c r="M184" s="31"/>
      <c r="N184" s="31"/>
      <c r="O184" s="31"/>
      <c r="P184" s="32"/>
      <c r="Q184" s="32"/>
    </row>
    <row r="185" spans="2:17">
      <c r="B185" s="33">
        <v>44</v>
      </c>
      <c r="C185" s="33">
        <v>2726</v>
      </c>
      <c r="D185" s="34">
        <v>160</v>
      </c>
      <c r="E185" s="34">
        <f>ROUND(D185*1.444,0)</f>
        <v>231</v>
      </c>
      <c r="F185" s="18">
        <v>1</v>
      </c>
      <c r="G185" s="20">
        <v>70</v>
      </c>
      <c r="H185" s="20">
        <v>62</v>
      </c>
      <c r="I185" s="20">
        <v>66</v>
      </c>
      <c r="J185" s="31">
        <v>230</v>
      </c>
      <c r="K185" s="35">
        <v>227</v>
      </c>
      <c r="L185" s="35">
        <v>229</v>
      </c>
      <c r="M185" s="31">
        <v>396</v>
      </c>
      <c r="N185" s="31">
        <v>397</v>
      </c>
      <c r="O185" s="31">
        <v>399</v>
      </c>
      <c r="P185" s="32" t="s">
        <v>47</v>
      </c>
      <c r="Q185" s="32" t="s">
        <v>54</v>
      </c>
    </row>
    <row r="186" spans="2:17">
      <c r="B186" s="33"/>
      <c r="C186" s="33"/>
      <c r="D186" s="34"/>
      <c r="E186" s="34"/>
      <c r="F186" s="18" t="s">
        <v>13</v>
      </c>
      <c r="G186" s="7">
        <f>SUM(G185)</f>
        <v>70</v>
      </c>
      <c r="H186" s="7">
        <f t="shared" ref="H186:I186" si="38">SUM(H185)</f>
        <v>62</v>
      </c>
      <c r="I186" s="7">
        <f t="shared" si="38"/>
        <v>66</v>
      </c>
      <c r="J186" s="31"/>
      <c r="K186" s="35"/>
      <c r="L186" s="35"/>
      <c r="M186" s="31"/>
      <c r="N186" s="31"/>
      <c r="O186" s="31"/>
      <c r="P186" s="32"/>
      <c r="Q186" s="32"/>
    </row>
    <row r="187" spans="2:17">
      <c r="B187" s="33">
        <v>45</v>
      </c>
      <c r="C187" s="33">
        <v>2727</v>
      </c>
      <c r="D187" s="34">
        <v>160</v>
      </c>
      <c r="E187" s="34">
        <f>ROUND(D187*1.444,0)</f>
        <v>231</v>
      </c>
      <c r="F187" s="18">
        <v>1</v>
      </c>
      <c r="G187" s="20">
        <v>7.8</v>
      </c>
      <c r="H187" s="20">
        <v>3.1</v>
      </c>
      <c r="I187" s="20">
        <v>3.2</v>
      </c>
      <c r="J187" s="31">
        <v>232</v>
      </c>
      <c r="K187" s="35">
        <v>236</v>
      </c>
      <c r="L187" s="35">
        <v>230</v>
      </c>
      <c r="M187" s="31">
        <v>402</v>
      </c>
      <c r="N187" s="31">
        <v>402</v>
      </c>
      <c r="O187" s="31">
        <v>399</v>
      </c>
      <c r="P187" s="32" t="s">
        <v>19</v>
      </c>
      <c r="Q187" s="39" t="s">
        <v>54</v>
      </c>
    </row>
    <row r="188" spans="2:17">
      <c r="B188" s="33"/>
      <c r="C188" s="33"/>
      <c r="D188" s="34"/>
      <c r="E188" s="34"/>
      <c r="F188" s="18">
        <v>2</v>
      </c>
      <c r="G188" s="7">
        <v>15</v>
      </c>
      <c r="H188" s="7">
        <v>12</v>
      </c>
      <c r="I188" s="7">
        <v>14</v>
      </c>
      <c r="J188" s="31"/>
      <c r="K188" s="35"/>
      <c r="L188" s="35"/>
      <c r="M188" s="31"/>
      <c r="N188" s="31"/>
      <c r="O188" s="31"/>
      <c r="P188" s="32"/>
      <c r="Q188" s="39"/>
    </row>
    <row r="189" spans="2:17">
      <c r="B189" s="33"/>
      <c r="C189" s="33"/>
      <c r="D189" s="34"/>
      <c r="E189" s="34"/>
      <c r="F189" s="18">
        <v>3</v>
      </c>
      <c r="G189" s="7">
        <v>27</v>
      </c>
      <c r="H189" s="7">
        <v>29</v>
      </c>
      <c r="I189" s="7">
        <v>35</v>
      </c>
      <c r="J189" s="31"/>
      <c r="K189" s="35"/>
      <c r="L189" s="35"/>
      <c r="M189" s="31"/>
      <c r="N189" s="31"/>
      <c r="O189" s="31"/>
      <c r="P189" s="32"/>
      <c r="Q189" s="39"/>
    </row>
    <row r="190" spans="2:17">
      <c r="B190" s="33"/>
      <c r="C190" s="33"/>
      <c r="D190" s="34"/>
      <c r="E190" s="34"/>
      <c r="F190" s="18" t="s">
        <v>13</v>
      </c>
      <c r="G190" s="7">
        <f>SUM(G187:G189)</f>
        <v>49.8</v>
      </c>
      <c r="H190" s="7">
        <f t="shared" ref="H190:I190" si="39">SUM(H187:H189)</f>
        <v>44.1</v>
      </c>
      <c r="I190" s="7">
        <f t="shared" si="39"/>
        <v>52.2</v>
      </c>
      <c r="J190" s="31"/>
      <c r="K190" s="35"/>
      <c r="L190" s="35"/>
      <c r="M190" s="31"/>
      <c r="N190" s="31"/>
      <c r="O190" s="31"/>
      <c r="P190" s="32"/>
      <c r="Q190" s="39"/>
    </row>
    <row r="191" spans="2:17">
      <c r="B191" s="33">
        <v>46</v>
      </c>
      <c r="C191" s="33">
        <v>2728</v>
      </c>
      <c r="D191" s="34">
        <v>100</v>
      </c>
      <c r="E191" s="34">
        <f>ROUND(D191*1.444,0)</f>
        <v>144</v>
      </c>
      <c r="F191" s="18">
        <v>1</v>
      </c>
      <c r="G191" s="20">
        <v>6</v>
      </c>
      <c r="H191" s="20">
        <v>8</v>
      </c>
      <c r="I191" s="20">
        <v>5</v>
      </c>
      <c r="J191" s="31">
        <v>230</v>
      </c>
      <c r="K191" s="35">
        <v>230</v>
      </c>
      <c r="L191" s="35">
        <v>228</v>
      </c>
      <c r="M191" s="31">
        <v>402</v>
      </c>
      <c r="N191" s="31">
        <v>400</v>
      </c>
      <c r="O191" s="31">
        <v>400</v>
      </c>
      <c r="P191" s="32" t="s">
        <v>28</v>
      </c>
      <c r="Q191" s="32" t="s">
        <v>54</v>
      </c>
    </row>
    <row r="192" spans="2:17">
      <c r="B192" s="33"/>
      <c r="C192" s="33"/>
      <c r="D192" s="34"/>
      <c r="E192" s="34"/>
      <c r="F192" s="18">
        <v>2</v>
      </c>
      <c r="G192" s="7">
        <v>3</v>
      </c>
      <c r="H192" s="7">
        <v>4</v>
      </c>
      <c r="I192" s="7">
        <v>4</v>
      </c>
      <c r="J192" s="31"/>
      <c r="K192" s="35"/>
      <c r="L192" s="35"/>
      <c r="M192" s="31"/>
      <c r="N192" s="31"/>
      <c r="O192" s="31"/>
      <c r="P192" s="32"/>
      <c r="Q192" s="32"/>
    </row>
    <row r="193" spans="2:17">
      <c r="B193" s="33"/>
      <c r="C193" s="33"/>
      <c r="D193" s="34"/>
      <c r="E193" s="34"/>
      <c r="F193" s="18" t="s">
        <v>13</v>
      </c>
      <c r="G193" s="7">
        <f>SUM(G191:G192)</f>
        <v>9</v>
      </c>
      <c r="H193" s="7">
        <f t="shared" ref="H193:I193" si="40">SUM(H191:H192)</f>
        <v>12</v>
      </c>
      <c r="I193" s="7">
        <f t="shared" si="40"/>
        <v>9</v>
      </c>
      <c r="J193" s="31"/>
      <c r="K193" s="35"/>
      <c r="L193" s="35"/>
      <c r="M193" s="31"/>
      <c r="N193" s="31"/>
      <c r="O193" s="31"/>
      <c r="P193" s="32"/>
      <c r="Q193" s="32"/>
    </row>
    <row r="194" spans="2:17">
      <c r="B194" s="33">
        <v>47</v>
      </c>
      <c r="C194" s="33">
        <v>2730</v>
      </c>
      <c r="D194" s="34" t="s">
        <v>50</v>
      </c>
      <c r="E194" s="34">
        <v>361</v>
      </c>
      <c r="F194" s="18">
        <v>1</v>
      </c>
      <c r="G194" s="20">
        <v>2</v>
      </c>
      <c r="H194" s="20">
        <v>6</v>
      </c>
      <c r="I194" s="20">
        <v>4</v>
      </c>
      <c r="J194" s="31">
        <v>225</v>
      </c>
      <c r="K194" s="35">
        <v>228</v>
      </c>
      <c r="L194" s="35">
        <v>230</v>
      </c>
      <c r="M194" s="31">
        <v>402</v>
      </c>
      <c r="N194" s="31">
        <v>400</v>
      </c>
      <c r="O194" s="31">
        <v>401</v>
      </c>
      <c r="P194" s="32" t="s">
        <v>66</v>
      </c>
      <c r="Q194" s="32" t="s">
        <v>54</v>
      </c>
    </row>
    <row r="195" spans="2:17">
      <c r="B195" s="33"/>
      <c r="C195" s="33"/>
      <c r="D195" s="34"/>
      <c r="E195" s="34"/>
      <c r="F195" s="18" t="s">
        <v>13</v>
      </c>
      <c r="G195" s="30">
        <f>SUM(G194:G194)</f>
        <v>2</v>
      </c>
      <c r="H195" s="30">
        <f>SUM(H194:H194)</f>
        <v>6</v>
      </c>
      <c r="I195" s="30">
        <f>SUM(I194:I194)</f>
        <v>4</v>
      </c>
      <c r="J195" s="31"/>
      <c r="K195" s="35"/>
      <c r="L195" s="35"/>
      <c r="M195" s="31"/>
      <c r="N195" s="31"/>
      <c r="O195" s="31"/>
      <c r="P195" s="32"/>
      <c r="Q195" s="32"/>
    </row>
    <row r="196" spans="2:17">
      <c r="B196" s="33">
        <v>48</v>
      </c>
      <c r="C196" s="33">
        <v>2731</v>
      </c>
      <c r="D196" s="34">
        <v>160</v>
      </c>
      <c r="E196" s="34">
        <v>231</v>
      </c>
      <c r="F196" s="18">
        <v>1</v>
      </c>
      <c r="G196" s="20">
        <v>8</v>
      </c>
      <c r="H196" s="20">
        <v>10</v>
      </c>
      <c r="I196" s="20">
        <v>4</v>
      </c>
      <c r="J196" s="31">
        <v>230</v>
      </c>
      <c r="K196" s="35">
        <v>230</v>
      </c>
      <c r="L196" s="35">
        <v>228</v>
      </c>
      <c r="M196" s="31">
        <v>402</v>
      </c>
      <c r="N196" s="31">
        <v>401</v>
      </c>
      <c r="O196" s="31">
        <v>400</v>
      </c>
      <c r="P196" s="32" t="s">
        <v>28</v>
      </c>
      <c r="Q196" s="32" t="s">
        <v>54</v>
      </c>
    </row>
    <row r="197" spans="2:17">
      <c r="B197" s="33"/>
      <c r="C197" s="33"/>
      <c r="D197" s="34"/>
      <c r="E197" s="34"/>
      <c r="F197" s="18" t="s">
        <v>13</v>
      </c>
      <c r="G197" s="30">
        <f>SUM(G196:G196)</f>
        <v>8</v>
      </c>
      <c r="H197" s="30">
        <f>SUM(H196:H196)</f>
        <v>10</v>
      </c>
      <c r="I197" s="30">
        <f>SUM(I196:I196)</f>
        <v>4</v>
      </c>
      <c r="J197" s="31"/>
      <c r="K197" s="35"/>
      <c r="L197" s="35"/>
      <c r="M197" s="31"/>
      <c r="N197" s="31"/>
      <c r="O197" s="31"/>
      <c r="P197" s="32"/>
      <c r="Q197" s="32"/>
    </row>
    <row r="198" spans="2:17">
      <c r="C198" s="6"/>
    </row>
    <row r="199" spans="2:17">
      <c r="C199" s="6" t="s">
        <v>48</v>
      </c>
    </row>
    <row r="200" spans="2:17">
      <c r="C200" s="12" t="s">
        <v>67</v>
      </c>
      <c r="D200" s="12"/>
      <c r="E200" s="12"/>
    </row>
  </sheetData>
  <mergeCells count="586">
    <mergeCell ref="B2:Q2"/>
    <mergeCell ref="C3:C4"/>
    <mergeCell ref="D3:D4"/>
    <mergeCell ref="E3:E4"/>
    <mergeCell ref="F3:F4"/>
    <mergeCell ref="G3:I3"/>
    <mergeCell ref="J3:L3"/>
    <mergeCell ref="M3:O3"/>
    <mergeCell ref="P3:Q3"/>
    <mergeCell ref="B3:B4"/>
    <mergeCell ref="L5:L6"/>
    <mergeCell ref="M5:M6"/>
    <mergeCell ref="N5:N6"/>
    <mergeCell ref="O5:O6"/>
    <mergeCell ref="P5:P6"/>
    <mergeCell ref="Q5:Q6"/>
    <mergeCell ref="B5:B6"/>
    <mergeCell ref="C5:C6"/>
    <mergeCell ref="D5:D6"/>
    <mergeCell ref="E5:E6"/>
    <mergeCell ref="J5:J6"/>
    <mergeCell ref="K5:K6"/>
    <mergeCell ref="L7:L9"/>
    <mergeCell ref="M7:M9"/>
    <mergeCell ref="N7:N9"/>
    <mergeCell ref="O7:O9"/>
    <mergeCell ref="P7:P9"/>
    <mergeCell ref="Q7:Q9"/>
    <mergeCell ref="B7:B9"/>
    <mergeCell ref="C7:C9"/>
    <mergeCell ref="D7:D9"/>
    <mergeCell ref="E7:E9"/>
    <mergeCell ref="J7:J9"/>
    <mergeCell ref="K7:K9"/>
    <mergeCell ref="L10:L14"/>
    <mergeCell ref="M10:M14"/>
    <mergeCell ref="N10:N14"/>
    <mergeCell ref="O10:O14"/>
    <mergeCell ref="P10:P14"/>
    <mergeCell ref="B10:B14"/>
    <mergeCell ref="C10:C14"/>
    <mergeCell ref="D10:D14"/>
    <mergeCell ref="E10:E14"/>
    <mergeCell ref="J10:J14"/>
    <mergeCell ref="K10:K14"/>
    <mergeCell ref="L15:L18"/>
    <mergeCell ref="M15:M18"/>
    <mergeCell ref="N15:N18"/>
    <mergeCell ref="O15:O18"/>
    <mergeCell ref="P15:P18"/>
    <mergeCell ref="Q15:Q18"/>
    <mergeCell ref="B15:B18"/>
    <mergeCell ref="C15:C18"/>
    <mergeCell ref="D15:D18"/>
    <mergeCell ref="E15:E18"/>
    <mergeCell ref="J15:J18"/>
    <mergeCell ref="K15:K18"/>
    <mergeCell ref="L19:L22"/>
    <mergeCell ref="M19:M22"/>
    <mergeCell ref="N19:N22"/>
    <mergeCell ref="O19:O22"/>
    <mergeCell ref="P19:P22"/>
    <mergeCell ref="Q19:Q22"/>
    <mergeCell ref="B19:B22"/>
    <mergeCell ref="C19:C22"/>
    <mergeCell ref="D19:D22"/>
    <mergeCell ref="E19:E22"/>
    <mergeCell ref="J19:J22"/>
    <mergeCell ref="K19:K22"/>
    <mergeCell ref="L23:L24"/>
    <mergeCell ref="M23:M24"/>
    <mergeCell ref="N23:N24"/>
    <mergeCell ref="O23:O24"/>
    <mergeCell ref="P23:P24"/>
    <mergeCell ref="Q23:Q24"/>
    <mergeCell ref="B23:B24"/>
    <mergeCell ref="C23:C24"/>
    <mergeCell ref="D23:D24"/>
    <mergeCell ref="E23:E24"/>
    <mergeCell ref="J23:J24"/>
    <mergeCell ref="K23:K24"/>
    <mergeCell ref="L25:L26"/>
    <mergeCell ref="M25:M26"/>
    <mergeCell ref="N25:N26"/>
    <mergeCell ref="O25:O26"/>
    <mergeCell ref="P25:P26"/>
    <mergeCell ref="Q25:Q26"/>
    <mergeCell ref="B25:B26"/>
    <mergeCell ref="C25:C26"/>
    <mergeCell ref="D25:D26"/>
    <mergeCell ref="E25:E26"/>
    <mergeCell ref="J25:J26"/>
    <mergeCell ref="K25:K26"/>
    <mergeCell ref="L27:L30"/>
    <mergeCell ref="M27:M30"/>
    <mergeCell ref="N27:N30"/>
    <mergeCell ref="O27:O30"/>
    <mergeCell ref="P27:P30"/>
    <mergeCell ref="Q27:Q30"/>
    <mergeCell ref="B27:B30"/>
    <mergeCell ref="C27:C30"/>
    <mergeCell ref="D27:D30"/>
    <mergeCell ref="E27:E30"/>
    <mergeCell ref="J27:J30"/>
    <mergeCell ref="K27:K30"/>
    <mergeCell ref="L31:L35"/>
    <mergeCell ref="M31:M35"/>
    <mergeCell ref="N31:N35"/>
    <mergeCell ref="O31:O35"/>
    <mergeCell ref="P31:P35"/>
    <mergeCell ref="Q31:Q35"/>
    <mergeCell ref="B31:B35"/>
    <mergeCell ref="C31:C35"/>
    <mergeCell ref="D31:D35"/>
    <mergeCell ref="E31:E35"/>
    <mergeCell ref="J31:J35"/>
    <mergeCell ref="K31:K35"/>
    <mergeCell ref="L36:L38"/>
    <mergeCell ref="M36:M38"/>
    <mergeCell ref="N36:N38"/>
    <mergeCell ref="O36:O38"/>
    <mergeCell ref="P36:P38"/>
    <mergeCell ref="Q36:Q38"/>
    <mergeCell ref="B36:B38"/>
    <mergeCell ref="C36:C38"/>
    <mergeCell ref="D36:D38"/>
    <mergeCell ref="E36:E38"/>
    <mergeCell ref="J36:J38"/>
    <mergeCell ref="K36:K38"/>
    <mergeCell ref="L39:L44"/>
    <mergeCell ref="M39:M44"/>
    <mergeCell ref="N39:N44"/>
    <mergeCell ref="O39:O44"/>
    <mergeCell ref="P39:P44"/>
    <mergeCell ref="Q39:Q44"/>
    <mergeCell ref="B39:B44"/>
    <mergeCell ref="C39:C44"/>
    <mergeCell ref="D39:D44"/>
    <mergeCell ref="E39:E44"/>
    <mergeCell ref="J39:J44"/>
    <mergeCell ref="K39:K44"/>
    <mergeCell ref="L45:L49"/>
    <mergeCell ref="M45:M49"/>
    <mergeCell ref="N45:N49"/>
    <mergeCell ref="O45:O49"/>
    <mergeCell ref="P45:P49"/>
    <mergeCell ref="Q45:Q49"/>
    <mergeCell ref="B45:B49"/>
    <mergeCell ref="C45:C49"/>
    <mergeCell ref="D45:D49"/>
    <mergeCell ref="E45:E49"/>
    <mergeCell ref="J45:J49"/>
    <mergeCell ref="K45:K49"/>
    <mergeCell ref="L50:L51"/>
    <mergeCell ref="M50:M51"/>
    <mergeCell ref="N50:N51"/>
    <mergeCell ref="O50:O51"/>
    <mergeCell ref="P50:P51"/>
    <mergeCell ref="Q50:Q51"/>
    <mergeCell ref="B50:B51"/>
    <mergeCell ref="C50:C51"/>
    <mergeCell ref="D50:D51"/>
    <mergeCell ref="E50:E51"/>
    <mergeCell ref="J50:J51"/>
    <mergeCell ref="K50:K51"/>
    <mergeCell ref="L52:L55"/>
    <mergeCell ref="M52:M55"/>
    <mergeCell ref="N52:N55"/>
    <mergeCell ref="O52:O55"/>
    <mergeCell ref="P52:P55"/>
    <mergeCell ref="Q52:Q55"/>
    <mergeCell ref="B52:B55"/>
    <mergeCell ref="C52:C55"/>
    <mergeCell ref="D52:D55"/>
    <mergeCell ref="E52:E55"/>
    <mergeCell ref="J52:J55"/>
    <mergeCell ref="K52:K55"/>
    <mergeCell ref="L56:L57"/>
    <mergeCell ref="M56:M57"/>
    <mergeCell ref="N56:N57"/>
    <mergeCell ref="O56:O57"/>
    <mergeCell ref="P56:P57"/>
    <mergeCell ref="Q56:Q57"/>
    <mergeCell ref="B56:B57"/>
    <mergeCell ref="C56:C57"/>
    <mergeCell ref="D56:D57"/>
    <mergeCell ref="E56:E57"/>
    <mergeCell ref="J56:J57"/>
    <mergeCell ref="K56:K57"/>
    <mergeCell ref="L58:L64"/>
    <mergeCell ref="M58:M64"/>
    <mergeCell ref="N58:N64"/>
    <mergeCell ref="O58:O64"/>
    <mergeCell ref="P58:P64"/>
    <mergeCell ref="Q58:Q64"/>
    <mergeCell ref="B58:B64"/>
    <mergeCell ref="C58:C64"/>
    <mergeCell ref="D58:D64"/>
    <mergeCell ref="E58:E64"/>
    <mergeCell ref="J58:J64"/>
    <mergeCell ref="K58:K64"/>
    <mergeCell ref="L65:L68"/>
    <mergeCell ref="M65:M68"/>
    <mergeCell ref="N65:N68"/>
    <mergeCell ref="O65:O68"/>
    <mergeCell ref="P65:P68"/>
    <mergeCell ref="Q65:Q68"/>
    <mergeCell ref="B65:B68"/>
    <mergeCell ref="C65:C68"/>
    <mergeCell ref="D65:D68"/>
    <mergeCell ref="E65:E68"/>
    <mergeCell ref="J65:J68"/>
    <mergeCell ref="K65:K68"/>
    <mergeCell ref="L69:L72"/>
    <mergeCell ref="M69:M72"/>
    <mergeCell ref="N69:N72"/>
    <mergeCell ref="O69:O72"/>
    <mergeCell ref="P69:P72"/>
    <mergeCell ref="Q69:Q72"/>
    <mergeCell ref="B69:B72"/>
    <mergeCell ref="C69:C72"/>
    <mergeCell ref="D69:D72"/>
    <mergeCell ref="E69:E72"/>
    <mergeCell ref="J69:J72"/>
    <mergeCell ref="K69:K72"/>
    <mergeCell ref="L73:L75"/>
    <mergeCell ref="M73:M75"/>
    <mergeCell ref="N73:N75"/>
    <mergeCell ref="O73:O75"/>
    <mergeCell ref="P73:P75"/>
    <mergeCell ref="Q73:Q75"/>
    <mergeCell ref="B73:B75"/>
    <mergeCell ref="C73:C75"/>
    <mergeCell ref="D73:D75"/>
    <mergeCell ref="E73:E75"/>
    <mergeCell ref="J73:J75"/>
    <mergeCell ref="K73:K75"/>
    <mergeCell ref="L76:L78"/>
    <mergeCell ref="M76:M78"/>
    <mergeCell ref="N76:N78"/>
    <mergeCell ref="O76:O78"/>
    <mergeCell ref="P76:P78"/>
    <mergeCell ref="Q76:Q78"/>
    <mergeCell ref="B76:B78"/>
    <mergeCell ref="C76:C78"/>
    <mergeCell ref="D76:D78"/>
    <mergeCell ref="E76:E78"/>
    <mergeCell ref="J76:J78"/>
    <mergeCell ref="K76:K78"/>
    <mergeCell ref="L79:L82"/>
    <mergeCell ref="M79:M82"/>
    <mergeCell ref="N79:N82"/>
    <mergeCell ref="O79:O82"/>
    <mergeCell ref="P79:P82"/>
    <mergeCell ref="Q79:Q82"/>
    <mergeCell ref="B79:B82"/>
    <mergeCell ref="C79:C82"/>
    <mergeCell ref="D79:D82"/>
    <mergeCell ref="E79:E82"/>
    <mergeCell ref="J79:J82"/>
    <mergeCell ref="K79:K82"/>
    <mergeCell ref="L83:L85"/>
    <mergeCell ref="M83:M85"/>
    <mergeCell ref="N83:N85"/>
    <mergeCell ref="O83:O85"/>
    <mergeCell ref="P83:P85"/>
    <mergeCell ref="Q83:Q85"/>
    <mergeCell ref="B83:B85"/>
    <mergeCell ref="C83:C85"/>
    <mergeCell ref="D83:D85"/>
    <mergeCell ref="E83:E85"/>
    <mergeCell ref="J83:J85"/>
    <mergeCell ref="K83:K85"/>
    <mergeCell ref="L86:L90"/>
    <mergeCell ref="M86:M90"/>
    <mergeCell ref="N86:N90"/>
    <mergeCell ref="O86:O90"/>
    <mergeCell ref="P86:P90"/>
    <mergeCell ref="Q86:Q90"/>
    <mergeCell ref="B86:B90"/>
    <mergeCell ref="C86:C90"/>
    <mergeCell ref="D86:D90"/>
    <mergeCell ref="E86:E90"/>
    <mergeCell ref="J86:J90"/>
    <mergeCell ref="K86:K90"/>
    <mergeCell ref="L91:L97"/>
    <mergeCell ref="M91:M97"/>
    <mergeCell ref="N91:N97"/>
    <mergeCell ref="O91:O97"/>
    <mergeCell ref="P91:P97"/>
    <mergeCell ref="Q91:Q97"/>
    <mergeCell ref="B91:B97"/>
    <mergeCell ref="C91:C97"/>
    <mergeCell ref="D91:D97"/>
    <mergeCell ref="E91:E97"/>
    <mergeCell ref="J91:J97"/>
    <mergeCell ref="K91:K97"/>
    <mergeCell ref="L98:L101"/>
    <mergeCell ref="M98:M101"/>
    <mergeCell ref="N98:N101"/>
    <mergeCell ref="O98:O101"/>
    <mergeCell ref="P98:P101"/>
    <mergeCell ref="Q98:Q101"/>
    <mergeCell ref="B98:B101"/>
    <mergeCell ref="C98:C101"/>
    <mergeCell ref="D98:D101"/>
    <mergeCell ref="E98:E101"/>
    <mergeCell ref="J98:J101"/>
    <mergeCell ref="K98:K101"/>
    <mergeCell ref="L102:L106"/>
    <mergeCell ref="M102:M106"/>
    <mergeCell ref="N102:N106"/>
    <mergeCell ref="O102:O106"/>
    <mergeCell ref="P102:P106"/>
    <mergeCell ref="Q102:Q106"/>
    <mergeCell ref="B102:B106"/>
    <mergeCell ref="C102:C106"/>
    <mergeCell ref="D102:D106"/>
    <mergeCell ref="E102:E106"/>
    <mergeCell ref="J102:J106"/>
    <mergeCell ref="K102:K106"/>
    <mergeCell ref="L107:L111"/>
    <mergeCell ref="M107:M111"/>
    <mergeCell ref="N107:N111"/>
    <mergeCell ref="O107:O111"/>
    <mergeCell ref="P107:P111"/>
    <mergeCell ref="Q107:Q111"/>
    <mergeCell ref="B107:B111"/>
    <mergeCell ref="C107:C111"/>
    <mergeCell ref="D107:D111"/>
    <mergeCell ref="E107:E111"/>
    <mergeCell ref="J107:J111"/>
    <mergeCell ref="K107:K111"/>
    <mergeCell ref="L112:L119"/>
    <mergeCell ref="M112:M119"/>
    <mergeCell ref="N112:N119"/>
    <mergeCell ref="O112:O119"/>
    <mergeCell ref="P112:P119"/>
    <mergeCell ref="Q112:Q119"/>
    <mergeCell ref="B112:B119"/>
    <mergeCell ref="C112:C119"/>
    <mergeCell ref="D112:D119"/>
    <mergeCell ref="E112:E119"/>
    <mergeCell ref="J112:J119"/>
    <mergeCell ref="K112:K119"/>
    <mergeCell ref="L120:L123"/>
    <mergeCell ref="M120:M123"/>
    <mergeCell ref="N120:N123"/>
    <mergeCell ref="O120:O123"/>
    <mergeCell ref="P120:P123"/>
    <mergeCell ref="Q120:Q123"/>
    <mergeCell ref="B120:B123"/>
    <mergeCell ref="C120:C123"/>
    <mergeCell ref="D120:D123"/>
    <mergeCell ref="E120:E123"/>
    <mergeCell ref="J120:J123"/>
    <mergeCell ref="K120:K123"/>
    <mergeCell ref="L124:L128"/>
    <mergeCell ref="M124:M128"/>
    <mergeCell ref="N124:N128"/>
    <mergeCell ref="O124:O128"/>
    <mergeCell ref="P124:P128"/>
    <mergeCell ref="Q124:Q128"/>
    <mergeCell ref="B124:B128"/>
    <mergeCell ref="C124:C128"/>
    <mergeCell ref="D124:D128"/>
    <mergeCell ref="E124:E128"/>
    <mergeCell ref="J124:J128"/>
    <mergeCell ref="K124:K128"/>
    <mergeCell ref="L129:L132"/>
    <mergeCell ref="M129:M132"/>
    <mergeCell ref="N129:N132"/>
    <mergeCell ref="O129:O132"/>
    <mergeCell ref="P129:P132"/>
    <mergeCell ref="Q129:Q132"/>
    <mergeCell ref="B129:B132"/>
    <mergeCell ref="C129:C132"/>
    <mergeCell ref="D129:D132"/>
    <mergeCell ref="E129:E132"/>
    <mergeCell ref="J129:J132"/>
    <mergeCell ref="K129:K132"/>
    <mergeCell ref="L133:L136"/>
    <mergeCell ref="M133:M136"/>
    <mergeCell ref="N133:N136"/>
    <mergeCell ref="O133:O136"/>
    <mergeCell ref="P133:P136"/>
    <mergeCell ref="Q133:Q136"/>
    <mergeCell ref="B133:B136"/>
    <mergeCell ref="C133:C136"/>
    <mergeCell ref="D133:D136"/>
    <mergeCell ref="E133:E136"/>
    <mergeCell ref="J133:J136"/>
    <mergeCell ref="K133:K136"/>
    <mergeCell ref="L137:L142"/>
    <mergeCell ref="M137:M142"/>
    <mergeCell ref="N137:N142"/>
    <mergeCell ref="O137:O142"/>
    <mergeCell ref="P137:P142"/>
    <mergeCell ref="Q137:Q142"/>
    <mergeCell ref="B137:B142"/>
    <mergeCell ref="C137:C142"/>
    <mergeCell ref="D137:D142"/>
    <mergeCell ref="E137:E142"/>
    <mergeCell ref="J137:J142"/>
    <mergeCell ref="K137:K142"/>
    <mergeCell ref="L143:L147"/>
    <mergeCell ref="M143:M147"/>
    <mergeCell ref="N143:N147"/>
    <mergeCell ref="O143:O147"/>
    <mergeCell ref="P143:P147"/>
    <mergeCell ref="Q143:Q147"/>
    <mergeCell ref="B143:B147"/>
    <mergeCell ref="C143:C147"/>
    <mergeCell ref="D143:D147"/>
    <mergeCell ref="E143:E147"/>
    <mergeCell ref="J143:J147"/>
    <mergeCell ref="K143:K147"/>
    <mergeCell ref="L148:L150"/>
    <mergeCell ref="M148:M150"/>
    <mergeCell ref="N148:N150"/>
    <mergeCell ref="O148:O150"/>
    <mergeCell ref="P148:P150"/>
    <mergeCell ref="Q148:Q150"/>
    <mergeCell ref="B148:B150"/>
    <mergeCell ref="C148:C150"/>
    <mergeCell ref="D148:D150"/>
    <mergeCell ref="E148:E150"/>
    <mergeCell ref="J148:J150"/>
    <mergeCell ref="K148:K150"/>
    <mergeCell ref="L151:L154"/>
    <mergeCell ref="M151:M154"/>
    <mergeCell ref="N151:N154"/>
    <mergeCell ref="O151:O154"/>
    <mergeCell ref="P151:P154"/>
    <mergeCell ref="Q151:Q154"/>
    <mergeCell ref="B151:B154"/>
    <mergeCell ref="C151:C154"/>
    <mergeCell ref="D151:D154"/>
    <mergeCell ref="E151:E154"/>
    <mergeCell ref="J151:J154"/>
    <mergeCell ref="K151:K154"/>
    <mergeCell ref="L155:L159"/>
    <mergeCell ref="M155:M159"/>
    <mergeCell ref="N155:N159"/>
    <mergeCell ref="O155:O159"/>
    <mergeCell ref="P155:P159"/>
    <mergeCell ref="Q155:Q159"/>
    <mergeCell ref="B155:B159"/>
    <mergeCell ref="C155:C159"/>
    <mergeCell ref="D155:D159"/>
    <mergeCell ref="E155:E159"/>
    <mergeCell ref="J155:J159"/>
    <mergeCell ref="K155:K159"/>
    <mergeCell ref="L160:L163"/>
    <mergeCell ref="M160:M163"/>
    <mergeCell ref="N160:N163"/>
    <mergeCell ref="O160:O163"/>
    <mergeCell ref="P160:P163"/>
    <mergeCell ref="Q160:Q163"/>
    <mergeCell ref="B160:B163"/>
    <mergeCell ref="C160:C163"/>
    <mergeCell ref="D160:D163"/>
    <mergeCell ref="E160:E163"/>
    <mergeCell ref="J160:J163"/>
    <mergeCell ref="K160:K163"/>
    <mergeCell ref="L164:L168"/>
    <mergeCell ref="M164:M168"/>
    <mergeCell ref="N164:N168"/>
    <mergeCell ref="O164:O168"/>
    <mergeCell ref="P164:P168"/>
    <mergeCell ref="Q164:Q168"/>
    <mergeCell ref="B164:B168"/>
    <mergeCell ref="C164:C168"/>
    <mergeCell ref="D164:D168"/>
    <mergeCell ref="E164:E168"/>
    <mergeCell ref="J164:J168"/>
    <mergeCell ref="K164:K168"/>
    <mergeCell ref="L169:L173"/>
    <mergeCell ref="M169:M173"/>
    <mergeCell ref="N169:N173"/>
    <mergeCell ref="O169:O173"/>
    <mergeCell ref="P169:P173"/>
    <mergeCell ref="Q169:Q173"/>
    <mergeCell ref="B169:B173"/>
    <mergeCell ref="C169:C173"/>
    <mergeCell ref="D169:D173"/>
    <mergeCell ref="E169:E173"/>
    <mergeCell ref="J169:J173"/>
    <mergeCell ref="K169:K173"/>
    <mergeCell ref="L174:L178"/>
    <mergeCell ref="M174:M178"/>
    <mergeCell ref="N174:N178"/>
    <mergeCell ref="O174:O178"/>
    <mergeCell ref="P174:P178"/>
    <mergeCell ref="Q174:Q178"/>
    <mergeCell ref="B174:B178"/>
    <mergeCell ref="C174:C178"/>
    <mergeCell ref="D174:D178"/>
    <mergeCell ref="E174:E178"/>
    <mergeCell ref="J174:J178"/>
    <mergeCell ref="K174:K178"/>
    <mergeCell ref="L179:L182"/>
    <mergeCell ref="M179:M182"/>
    <mergeCell ref="N179:N182"/>
    <mergeCell ref="O179:O182"/>
    <mergeCell ref="P179:P182"/>
    <mergeCell ref="Q179:Q182"/>
    <mergeCell ref="B179:B182"/>
    <mergeCell ref="C179:C182"/>
    <mergeCell ref="D179:D182"/>
    <mergeCell ref="E179:E182"/>
    <mergeCell ref="J179:J182"/>
    <mergeCell ref="K179:K182"/>
    <mergeCell ref="K185:K186"/>
    <mergeCell ref="L183:L184"/>
    <mergeCell ref="M183:M184"/>
    <mergeCell ref="N183:N184"/>
    <mergeCell ref="O183:O184"/>
    <mergeCell ref="P183:P184"/>
    <mergeCell ref="Q183:Q184"/>
    <mergeCell ref="B183:B184"/>
    <mergeCell ref="C183:C184"/>
    <mergeCell ref="D183:D184"/>
    <mergeCell ref="E183:E184"/>
    <mergeCell ref="J183:J184"/>
    <mergeCell ref="K183:K184"/>
    <mergeCell ref="L191:L193"/>
    <mergeCell ref="M191:M193"/>
    <mergeCell ref="N191:N193"/>
    <mergeCell ref="O191:O193"/>
    <mergeCell ref="P191:P193"/>
    <mergeCell ref="Q191:Q193"/>
    <mergeCell ref="B191:B193"/>
    <mergeCell ref="C191:C193"/>
    <mergeCell ref="D191:D193"/>
    <mergeCell ref="E191:E193"/>
    <mergeCell ref="J191:J193"/>
    <mergeCell ref="K191:K193"/>
    <mergeCell ref="Q10:Q14"/>
    <mergeCell ref="L187:L190"/>
    <mergeCell ref="M187:M190"/>
    <mergeCell ref="N187:N190"/>
    <mergeCell ref="O187:O190"/>
    <mergeCell ref="P187:P190"/>
    <mergeCell ref="Q187:Q190"/>
    <mergeCell ref="B187:B190"/>
    <mergeCell ref="C187:C190"/>
    <mergeCell ref="D187:D190"/>
    <mergeCell ref="E187:E190"/>
    <mergeCell ref="J187:J190"/>
    <mergeCell ref="K187:K190"/>
    <mergeCell ref="L185:L186"/>
    <mergeCell ref="M185:M186"/>
    <mergeCell ref="N185:N186"/>
    <mergeCell ref="O185:O186"/>
    <mergeCell ref="P185:P186"/>
    <mergeCell ref="Q185:Q186"/>
    <mergeCell ref="B185:B186"/>
    <mergeCell ref="C185:C186"/>
    <mergeCell ref="D185:D186"/>
    <mergeCell ref="E185:E186"/>
    <mergeCell ref="J185:J186"/>
    <mergeCell ref="O194:O195"/>
    <mergeCell ref="P194:P195"/>
    <mergeCell ref="Q194:Q195"/>
    <mergeCell ref="B196:B197"/>
    <mergeCell ref="C196:C197"/>
    <mergeCell ref="D196:D197"/>
    <mergeCell ref="E196:E197"/>
    <mergeCell ref="J196:J197"/>
    <mergeCell ref="K196:K197"/>
    <mergeCell ref="L196:L197"/>
    <mergeCell ref="M196:M197"/>
    <mergeCell ref="N196:N197"/>
    <mergeCell ref="O196:O197"/>
    <mergeCell ref="P196:P197"/>
    <mergeCell ref="Q196:Q197"/>
    <mergeCell ref="B194:B195"/>
    <mergeCell ref="C194:C195"/>
    <mergeCell ref="D194:D195"/>
    <mergeCell ref="E194:E195"/>
    <mergeCell ref="J194:J195"/>
    <mergeCell ref="K194:K195"/>
    <mergeCell ref="L194:L195"/>
    <mergeCell ref="M194:M195"/>
    <mergeCell ref="N194:N195"/>
  </mergeCells>
  <pageMargins left="0.7" right="0.7" top="0.75" bottom="0.75" header="0.3" footer="0.3"/>
  <pageSetup paperSize="9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lxnq78aJVT3PBZ8v7pCHO8Th6oD/7t7K0RTjsKbw9Ss=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GXdI1we/kQpSVmVUJJFBLg0VsbA57H8MGMozLFrxR1bulOy0yDqnY5WlAcW1erIz
5tYIABx+bQ6n2H1Od+7I/g==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PNZJhiZKeVds36jhg9EiYMCw8kY=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uG0IV3VnqFEazs4jOK7pwb9JcY0=</DigestValue>
      </Reference>
      <Reference URI="/xl/sharedStrings.xml?ContentType=application/vnd.openxmlformats-officedocument.spreadsheetml.sharedStrings+xml">
        <DigestMethod Algorithm="http://www.w3.org/2000/09/xmldsig#sha1"/>
        <DigestValue>ZQdfkkzebUdm/X8dU3kUp6eGtTQ=</DigestValue>
      </Reference>
      <Reference URI="/xl/styles.xml?ContentType=application/vnd.openxmlformats-officedocument.spreadsheetml.styles+xml">
        <DigestMethod Algorithm="http://www.w3.org/2000/09/xmldsig#sha1"/>
        <DigestValue>JNPoL43PrfrlTP4mwfRWH1AYdiU=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54EgtgKClEyMQXNLobbqDixROoc=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So/QbhpoarrWa7XEnrE3Gesi8Z0=</DigestValue>
      </Reference>
    </Manifest>
    <SignatureProperties>
      <SignatureProperty Id="idSignatureTime" Target="#idPackageSignature">
        <mdssi:SignatureTime>
          <mdssi:Format>YYYY-MM-DDThh:mm:ssTZD</mdssi:Format>
          <mdssi:Value>2020-07-02T10:20:59Z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 2020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Ильдус</dc:creator>
  <cp:lastModifiedBy>User</cp:lastModifiedBy>
  <cp:lastPrinted>2018-12-26T04:16:25Z</cp:lastPrinted>
  <dcterms:created xsi:type="dcterms:W3CDTF">2015-12-17T10:46:14Z</dcterms:created>
  <dcterms:modified xsi:type="dcterms:W3CDTF">2020-07-02T10:20:59Z</dcterms:modified>
</cp:coreProperties>
</file>